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65" windowWidth="15120" windowHeight="7950" firstSheet="1" activeTab="4"/>
  </bookViews>
  <sheets>
    <sheet name="Приложение №1" sheetId="4" r:id="rId1"/>
    <sheet name="Приложение №2" sheetId="5" r:id="rId2"/>
    <sheet name="Приложение №3" sheetId="10" r:id="rId3"/>
    <sheet name="Приложение №4" sheetId="11" r:id="rId4"/>
    <sheet name="приложение № 5" sheetId="13" r:id="rId5"/>
    <sheet name="приложение № 6" sheetId="15" r:id="rId6"/>
  </sheets>
  <externalReferences>
    <externalReference r:id="rId7"/>
    <externalReference r:id="rId8"/>
  </externalReferences>
  <definedNames>
    <definedName name="_Date_" localSheetId="4">[1]доходы!#REF!</definedName>
    <definedName name="_Date_" localSheetId="5">[1]доходы!#REF!</definedName>
    <definedName name="_Date_" localSheetId="0">[1]доходы!#REF!</definedName>
    <definedName name="_Date_" localSheetId="1">[1]доходы!#REF!</definedName>
    <definedName name="_Date_" localSheetId="2">[1]доходы!#REF!</definedName>
    <definedName name="_Date_" localSheetId="3">[1]доходы!#REF!</definedName>
    <definedName name="_Date_">[1]доходы!#REF!</definedName>
    <definedName name="_xlnm._FilterDatabase" localSheetId="4" hidden="1">'приложение № 5'!$A$9:$I$1415</definedName>
    <definedName name="_xlnm._FilterDatabase" localSheetId="5" hidden="1">'приложение № 6'!$A$10:$K$1212</definedName>
    <definedName name="_xlnm._FilterDatabase" localSheetId="1" hidden="1">'Приложение №2'!$A$5:$H$73</definedName>
    <definedName name="total1" localSheetId="4">#REF!</definedName>
    <definedName name="total1" localSheetId="5">#REF!</definedName>
    <definedName name="total1" localSheetId="0">#REF!</definedName>
    <definedName name="total1" localSheetId="1">#REF!</definedName>
    <definedName name="total1" localSheetId="2">#REF!</definedName>
    <definedName name="total1" localSheetId="3">#REF!</definedName>
    <definedName name="total1">#REF!</definedName>
    <definedName name="totalcost" localSheetId="4">#REF!</definedName>
    <definedName name="totalcost" localSheetId="5">#REF!</definedName>
    <definedName name="totalcost" localSheetId="0">#REF!</definedName>
    <definedName name="totalcost" localSheetId="1">#REF!</definedName>
    <definedName name="totalcost" localSheetId="2">#REF!</definedName>
    <definedName name="totalcost" localSheetId="3">#REF!</definedName>
    <definedName name="totalcost">#REF!</definedName>
    <definedName name="Z_4C8C7ABB_3A02_4C0B_9EE0_04D3544C651B_.wvu.Rows" localSheetId="0" hidden="1">'Приложение №1'!#REF!,'Приложение №1'!$41:$41,'Приложение №1'!$44:$44,'Приложение №1'!$47:$49,'Приложение №1'!#REF!,'Приложение №1'!#REF!,'Приложение №1'!#REF!,'Приложение №1'!$64:$64,'Приложение №1'!#REF!,'Приложение №1'!#REF!,'Приложение №1'!#REF!</definedName>
    <definedName name="Z_4C8C7ABB_3A02_4C0B_9EE0_04D3544C651B_.wvu.Rows" localSheetId="1" hidden="1">'Приложение №2'!#REF!,'Приложение №2'!$A$41:$IS$41,'Приложение №2'!$A$44:$IS$44,'Приложение №2'!$A$47:$IS$49,'Приложение №2'!#REF!,'Приложение №2'!#REF!,'Приложение №2'!#REF!,'Приложение №2'!$A$64:$IS$64,'Приложение №2'!#REF!,'Приложение №2'!#REF!,'Приложение №2'!#REF!</definedName>
    <definedName name="Z_AF23204C_253F_4CB4_B2B0_513D6962C84F_.wvu.Cols" localSheetId="0" hidden="1">'Приложение №1'!#REF!</definedName>
    <definedName name="Z_AF23204C_253F_4CB4_B2B0_513D6962C84F_.wvu.Cols" localSheetId="1" hidden="1">'Приложение №2'!#REF!</definedName>
    <definedName name="Z_AF23204C_253F_4CB4_B2B0_513D6962C84F_.wvu.PrintArea" localSheetId="0" hidden="1">'Приложение №1'!$A$5:$B$83</definedName>
    <definedName name="Z_AF23204C_253F_4CB4_B2B0_513D6962C84F_.wvu.PrintArea" localSheetId="1" hidden="1">'Приложение №2'!$A$4:$B$82</definedName>
    <definedName name="Z_AF23204C_253F_4CB4_B2B0_513D6962C84F_.wvu.PrintTitles" localSheetId="0" hidden="1">'Приложение №1'!$5:$5</definedName>
    <definedName name="Z_AF23204C_253F_4CB4_B2B0_513D6962C84F_.wvu.PrintTitles" localSheetId="1" hidden="1">'Приложение №2'!$A$5:$IS$5</definedName>
    <definedName name="Z_AF23204C_253F_4CB4_B2B0_513D6962C84F_.wvu.Rows" localSheetId="0" hidden="1">'Приложение №1'!#REF!,'Приложение №1'!$41:$41,'Приложение №1'!#REF!,'Приложение №1'!#REF!,'Приложение №1'!#REF!,'Приложение №1'!#REF!,'Приложение №1'!$64:$64,'Приложение №1'!#REF!,'Приложение №1'!#REF!</definedName>
    <definedName name="Z_AF23204C_253F_4CB4_B2B0_513D6962C84F_.wvu.Rows" localSheetId="1" hidden="1">'Приложение №2'!#REF!,'Приложение №2'!$A$41:$IS$41,'Приложение №2'!#REF!,'Приложение №2'!#REF!,'Приложение №2'!#REF!,'Приложение №2'!#REF!,'Приложение №2'!$A$64:$IS$64,'Приложение №2'!#REF!,'Приложение №2'!#REF!</definedName>
    <definedName name="Z_D98D50BE_849C_46DA_8784_1BBDD0B23E96_.wvu.PrintArea" localSheetId="0" hidden="1">'Приложение №1'!$A$5:$B$83</definedName>
    <definedName name="Z_D98D50BE_849C_46DA_8784_1BBDD0B23E96_.wvu.PrintArea" localSheetId="1" hidden="1">'Приложение №2'!$A$4:$B$82</definedName>
    <definedName name="Z_D98D50BE_849C_46DA_8784_1BBDD0B23E96_.wvu.Rows" localSheetId="0" hidden="1">'Приложение №1'!#REF!,'Приложение №1'!#REF!,'Приложение №1'!$41:$41,'Приложение №1'!$44:$44,'Приложение №1'!$47:$49,'Приложение №1'!#REF!,'Приложение №1'!#REF!,'Приложение №1'!#REF!,'Приложение №1'!$64:$64,'Приложение №1'!#REF!,'Приложение №1'!#REF!,'Приложение №1'!#REF!</definedName>
    <definedName name="Z_D98D50BE_849C_46DA_8784_1BBDD0B23E96_.wvu.Rows" localSheetId="1" hidden="1">'Приложение №2'!#REF!,'Приложение №2'!#REF!,'Приложение №2'!$A$41:$IS$41,'Приложение №2'!$A$44:$IS$44,'Приложение №2'!$A$47:$IS$49,'Приложение №2'!#REF!,'Приложение №2'!#REF!,'Приложение №2'!#REF!,'Приложение №2'!$A$64:$IS$64,'Приложение №2'!#REF!,'Приложение №2'!#REF!,'Приложение №2'!#REF!</definedName>
    <definedName name="аааа" localSheetId="4">#REF!</definedName>
    <definedName name="аааа" localSheetId="5">#REF!</definedName>
    <definedName name="аааа" localSheetId="0">#REF!</definedName>
    <definedName name="аааа" localSheetId="1">#REF!</definedName>
    <definedName name="аааа" localSheetId="2">#REF!</definedName>
    <definedName name="аааа" localSheetId="3">#REF!</definedName>
    <definedName name="аааа">#REF!</definedName>
    <definedName name="_xlnm.Print_Titles" localSheetId="4">'приложение № 5'!$8:$9</definedName>
    <definedName name="_xlnm.Print_Titles" localSheetId="5">'приложение № 6'!$8:$10</definedName>
    <definedName name="_xlnm.Print_Titles" localSheetId="0">'Приложение №1'!$5:$6</definedName>
    <definedName name="_xlnm.Print_Titles" localSheetId="1">'Приложение №2'!$5:$6</definedName>
    <definedName name="лист" localSheetId="4">#REF!</definedName>
    <definedName name="лист" localSheetId="5">#REF!</definedName>
    <definedName name="лист" localSheetId="0">#REF!</definedName>
    <definedName name="лист" localSheetId="1">#REF!</definedName>
    <definedName name="лист" localSheetId="2">#REF!</definedName>
    <definedName name="лист" localSheetId="3">#REF!</definedName>
    <definedName name="лист">#REF!</definedName>
    <definedName name="лл" localSheetId="4">#REF!</definedName>
    <definedName name="лл" localSheetId="5">#REF!</definedName>
    <definedName name="лл" localSheetId="0">#REF!</definedName>
    <definedName name="лл" localSheetId="1">#REF!</definedName>
    <definedName name="лл" localSheetId="2">#REF!</definedName>
    <definedName name="лл" localSheetId="3">#REF!</definedName>
    <definedName name="лл">#REF!</definedName>
    <definedName name="лллл" localSheetId="4">[1]доходы!#REF!</definedName>
    <definedName name="лллл" localSheetId="5">[1]доходы!#REF!</definedName>
    <definedName name="лллл" localSheetId="0">[1]доходы!#REF!</definedName>
    <definedName name="лллл" localSheetId="1">[1]доходы!#REF!</definedName>
    <definedName name="лллл" localSheetId="2">[1]доходы!#REF!</definedName>
    <definedName name="лллл" localSheetId="3">[1]доходы!#REF!</definedName>
    <definedName name="лллл">[1]доходы!#REF!</definedName>
    <definedName name="_xlnm.Print_Area" localSheetId="4">'приложение № 5'!$A$1:$I$1415</definedName>
    <definedName name="Приложение" localSheetId="4">[1]доходы!#REF!</definedName>
    <definedName name="Приложение" localSheetId="5">[1]доходы!#REF!</definedName>
    <definedName name="Приложение" localSheetId="2">[1]доходы!#REF!</definedName>
    <definedName name="Приложение" localSheetId="3">[1]доходы!#REF!</definedName>
    <definedName name="Приложение">[1]доходы!#REF!</definedName>
    <definedName name="ссс" localSheetId="4">[2]доходы!#REF!</definedName>
    <definedName name="ссс" localSheetId="5">[2]доходы!#REF!</definedName>
    <definedName name="ссс" localSheetId="0">[2]доходы!#REF!</definedName>
    <definedName name="ссс" localSheetId="1">[2]доходы!#REF!</definedName>
    <definedName name="ссс" localSheetId="2">[2]доходы!#REF!</definedName>
    <definedName name="ссс" localSheetId="3">[2]доходы!#REF!</definedName>
    <definedName name="ссс">[2]доходы!#REF!</definedName>
  </definedNames>
  <calcPr calcId="145621"/>
</workbook>
</file>

<file path=xl/calcChain.xml><?xml version="1.0" encoding="utf-8"?>
<calcChain xmlns="http://schemas.openxmlformats.org/spreadsheetml/2006/main">
  <c r="G876" i="13" l="1"/>
  <c r="H876" i="13" s="1"/>
  <c r="G1100" i="13"/>
  <c r="H1100" i="13" s="1"/>
  <c r="G503" i="13"/>
  <c r="G761" i="13"/>
  <c r="G555" i="13"/>
  <c r="G751" i="13"/>
  <c r="G1107" i="13"/>
  <c r="H1107" i="13" s="1"/>
  <c r="G1072" i="13"/>
  <c r="G1008" i="13"/>
  <c r="G1055" i="13"/>
  <c r="H1055" i="13" s="1"/>
  <c r="G1160" i="13"/>
  <c r="H1160" i="13" s="1"/>
  <c r="G995" i="13"/>
  <c r="G1065" i="13"/>
  <c r="H1065" i="13" s="1"/>
  <c r="G1313" i="13"/>
  <c r="H1313" i="13" s="1"/>
  <c r="G1339" i="13"/>
  <c r="G125" i="13"/>
  <c r="G132" i="13"/>
  <c r="G152" i="13"/>
  <c r="H152" i="13" s="1"/>
  <c r="G247" i="13"/>
  <c r="G361" i="13"/>
  <c r="H361" i="13" s="1"/>
  <c r="G371" i="13"/>
  <c r="G426" i="13"/>
  <c r="G430" i="13"/>
  <c r="G468" i="13"/>
  <c r="G472" i="13"/>
  <c r="G476" i="13"/>
  <c r="H476" i="13" s="1"/>
  <c r="G580" i="13"/>
  <c r="G675" i="13"/>
  <c r="H675" i="13" s="1"/>
  <c r="G732" i="13"/>
  <c r="H732" i="13" s="1"/>
  <c r="G735" i="13"/>
  <c r="H735" i="13" s="1"/>
  <c r="G828" i="13"/>
  <c r="H828" i="13" s="1"/>
  <c r="G895" i="13"/>
  <c r="H895" i="13" s="1"/>
  <c r="G896" i="13"/>
  <c r="G976" i="13"/>
  <c r="H976" i="13" s="1"/>
  <c r="G1001" i="13"/>
  <c r="G1014" i="13"/>
  <c r="H1014" i="13" s="1"/>
  <c r="G1040" i="13"/>
  <c r="H1040" i="13" s="1"/>
  <c r="G1048" i="13"/>
  <c r="G1085" i="13"/>
  <c r="G1093" i="13"/>
  <c r="G1121" i="13"/>
  <c r="G1139" i="13"/>
  <c r="G1146" i="13"/>
  <c r="G1237" i="13"/>
  <c r="H1237" i="13" s="1"/>
  <c r="G1243" i="13"/>
  <c r="G1256" i="13"/>
  <c r="G1266" i="13"/>
  <c r="G1277" i="13"/>
  <c r="G1279" i="13"/>
  <c r="G1293" i="13"/>
  <c r="G1309" i="13"/>
  <c r="H1309" i="13" s="1"/>
  <c r="G1329" i="13"/>
  <c r="G1361" i="13"/>
  <c r="G1373" i="13"/>
  <c r="G1375" i="13"/>
  <c r="G1387" i="13"/>
  <c r="G1394" i="13"/>
  <c r="I1386" i="13"/>
  <c r="I1385" i="13" s="1"/>
  <c r="G1385" i="13" s="1"/>
  <c r="I1393" i="13"/>
  <c r="I1372" i="13"/>
  <c r="I1374" i="13"/>
  <c r="G1374" i="13" s="1"/>
  <c r="I1360" i="13"/>
  <c r="G1360" i="13" s="1"/>
  <c r="I1337" i="13"/>
  <c r="I1336" i="13" s="1"/>
  <c r="I1292" i="13"/>
  <c r="I1291" i="13" s="1"/>
  <c r="I1290" i="13" s="1"/>
  <c r="G1290" i="13" s="1"/>
  <c r="I1276" i="13"/>
  <c r="G1276" i="13" s="1"/>
  <c r="I1278" i="13"/>
  <c r="G1278" i="13" s="1"/>
  <c r="I1265" i="13"/>
  <c r="I1242" i="13"/>
  <c r="I1000" i="13"/>
  <c r="I994" i="13"/>
  <c r="I1145" i="13"/>
  <c r="I1138" i="13"/>
  <c r="G1138" i="13" s="1"/>
  <c r="G1134" i="13"/>
  <c r="I1120" i="13"/>
  <c r="I1092" i="13"/>
  <c r="G1092" i="13"/>
  <c r="I1275" i="13"/>
  <c r="I1091" i="13"/>
  <c r="G1091" i="13" s="1"/>
  <c r="I1047" i="13"/>
  <c r="I1046" i="13" s="1"/>
  <c r="G1046" i="13" s="1"/>
  <c r="G1047" i="13"/>
  <c r="I1084" i="13"/>
  <c r="I1071" i="13"/>
  <c r="I1007" i="13"/>
  <c r="I894" i="13"/>
  <c r="I893" i="13" s="1"/>
  <c r="I760" i="13"/>
  <c r="G760" i="13" s="1"/>
  <c r="I579" i="13"/>
  <c r="I502" i="13"/>
  <c r="I501" i="13" s="1"/>
  <c r="I429" i="13"/>
  <c r="I428" i="13" s="1"/>
  <c r="I427" i="13" s="1"/>
  <c r="G427" i="13" s="1"/>
  <c r="I370" i="13"/>
  <c r="I246" i="13"/>
  <c r="I131" i="13"/>
  <c r="H271" i="15"/>
  <c r="G271" i="15" s="1"/>
  <c r="G13" i="11"/>
  <c r="G15" i="11"/>
  <c r="G17" i="11"/>
  <c r="G18" i="11"/>
  <c r="H30" i="5"/>
  <c r="E30" i="5"/>
  <c r="F30" i="5"/>
  <c r="G33" i="5"/>
  <c r="G34" i="5"/>
  <c r="D33" i="5"/>
  <c r="D34" i="5"/>
  <c r="F69" i="4"/>
  <c r="D73" i="4"/>
  <c r="C30" i="4"/>
  <c r="D34" i="4"/>
  <c r="F30" i="4"/>
  <c r="F28" i="4" s="1"/>
  <c r="D28" i="4" s="1"/>
  <c r="E28" i="4" s="1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100" i="15"/>
  <c r="G101" i="15"/>
  <c r="G102" i="15"/>
  <c r="G103" i="15"/>
  <c r="G104" i="15"/>
  <c r="G105" i="15"/>
  <c r="G106" i="15"/>
  <c r="G107" i="15"/>
  <c r="G108" i="15"/>
  <c r="G109" i="15"/>
  <c r="G110" i="15"/>
  <c r="G111" i="15"/>
  <c r="G112" i="15"/>
  <c r="G113" i="15"/>
  <c r="G114" i="15"/>
  <c r="G115" i="15"/>
  <c r="G116" i="15"/>
  <c r="G117" i="15"/>
  <c r="G118" i="15"/>
  <c r="G119" i="15"/>
  <c r="G120" i="15"/>
  <c r="G121" i="15"/>
  <c r="G122" i="15"/>
  <c r="G123" i="15"/>
  <c r="G124" i="15"/>
  <c r="G125" i="15"/>
  <c r="G126" i="15"/>
  <c r="G127" i="15"/>
  <c r="G128" i="15"/>
  <c r="G129" i="15"/>
  <c r="G130" i="15"/>
  <c r="G131" i="15"/>
  <c r="G132" i="15"/>
  <c r="G133" i="15"/>
  <c r="G134" i="15"/>
  <c r="G135" i="15"/>
  <c r="G136" i="15"/>
  <c r="G137" i="15"/>
  <c r="G138" i="15"/>
  <c r="G139" i="15"/>
  <c r="G140" i="15"/>
  <c r="G141" i="15"/>
  <c r="G142" i="15"/>
  <c r="G143" i="15"/>
  <c r="G144" i="15"/>
  <c r="G145" i="15"/>
  <c r="G146" i="15"/>
  <c r="G147" i="15"/>
  <c r="G148" i="15"/>
  <c r="G149" i="15"/>
  <c r="G150" i="15"/>
  <c r="G151" i="15"/>
  <c r="G152" i="15"/>
  <c r="G153" i="15"/>
  <c r="G154" i="15"/>
  <c r="G155" i="15"/>
  <c r="G156" i="15"/>
  <c r="G157" i="15"/>
  <c r="G158" i="15"/>
  <c r="G159" i="15"/>
  <c r="G160" i="15"/>
  <c r="G161" i="15"/>
  <c r="G162" i="15"/>
  <c r="G163" i="15"/>
  <c r="G164" i="15"/>
  <c r="G165" i="15"/>
  <c r="G166" i="15"/>
  <c r="G167" i="15"/>
  <c r="G168" i="15"/>
  <c r="G169" i="15"/>
  <c r="G170" i="15"/>
  <c r="G171" i="15"/>
  <c r="G172" i="15"/>
  <c r="G173" i="15"/>
  <c r="G174" i="15"/>
  <c r="G175" i="15"/>
  <c r="G176" i="15"/>
  <c r="G177" i="15"/>
  <c r="G178" i="15"/>
  <c r="G179" i="15"/>
  <c r="G180" i="15"/>
  <c r="G181" i="15"/>
  <c r="G182" i="15"/>
  <c r="G183" i="15"/>
  <c r="G184" i="15"/>
  <c r="G185" i="15"/>
  <c r="G186" i="15"/>
  <c r="G187" i="15"/>
  <c r="G188" i="15"/>
  <c r="G189" i="15"/>
  <c r="G190" i="15"/>
  <c r="G191" i="15"/>
  <c r="G192" i="15"/>
  <c r="G193" i="15"/>
  <c r="G194" i="15"/>
  <c r="G195" i="15"/>
  <c r="G196" i="15"/>
  <c r="G197" i="15"/>
  <c r="G198" i="15"/>
  <c r="G199" i="15"/>
  <c r="G200" i="15"/>
  <c r="G201" i="15"/>
  <c r="G202" i="15"/>
  <c r="G203" i="15"/>
  <c r="G204" i="15"/>
  <c r="G205" i="15"/>
  <c r="G206" i="15"/>
  <c r="G207" i="15"/>
  <c r="G208" i="15"/>
  <c r="G209" i="15"/>
  <c r="G210" i="15"/>
  <c r="G211" i="15"/>
  <c r="G212" i="15"/>
  <c r="G213" i="15"/>
  <c r="G214" i="15"/>
  <c r="G215" i="15"/>
  <c r="G216" i="15"/>
  <c r="G217" i="15"/>
  <c r="G218" i="15"/>
  <c r="G219" i="15"/>
  <c r="G220" i="15"/>
  <c r="G221" i="15"/>
  <c r="G222" i="15"/>
  <c r="G223" i="15"/>
  <c r="G224" i="15"/>
  <c r="G225" i="15"/>
  <c r="G226" i="15"/>
  <c r="G227" i="15"/>
  <c r="G228" i="15"/>
  <c r="G230" i="15"/>
  <c r="G231" i="15"/>
  <c r="G232" i="15"/>
  <c r="G233" i="15"/>
  <c r="G234" i="15"/>
  <c r="G235" i="15"/>
  <c r="G236" i="15"/>
  <c r="G237" i="15"/>
  <c r="G238" i="15"/>
  <c r="G239" i="15"/>
  <c r="G240" i="15"/>
  <c r="G241" i="15"/>
  <c r="G242" i="15"/>
  <c r="G243" i="15"/>
  <c r="G244" i="15"/>
  <c r="G245" i="15"/>
  <c r="G246" i="15"/>
  <c r="G247" i="15"/>
  <c r="G248" i="15"/>
  <c r="G249" i="15"/>
  <c r="G250" i="15"/>
  <c r="G251" i="15"/>
  <c r="G252" i="15"/>
  <c r="G253" i="15"/>
  <c r="G254" i="15"/>
  <c r="G255" i="15"/>
  <c r="G256" i="15"/>
  <c r="G257" i="15"/>
  <c r="G258" i="15"/>
  <c r="G259" i="15"/>
  <c r="G260" i="15"/>
  <c r="G261" i="15"/>
  <c r="G262" i="15"/>
  <c r="G263" i="15"/>
  <c r="G264" i="15"/>
  <c r="G265" i="15"/>
  <c r="G272" i="15"/>
  <c r="G273" i="15"/>
  <c r="G274" i="15"/>
  <c r="G275" i="15"/>
  <c r="G276" i="15"/>
  <c r="G277" i="15"/>
  <c r="G278" i="15"/>
  <c r="G279" i="15"/>
  <c r="G280" i="15"/>
  <c r="G281" i="15"/>
  <c r="G282" i="15"/>
  <c r="G283" i="15"/>
  <c r="G284" i="15"/>
  <c r="G285" i="15"/>
  <c r="G286" i="15"/>
  <c r="G287" i="15"/>
  <c r="G288" i="15"/>
  <c r="G289" i="15"/>
  <c r="G290" i="15"/>
  <c r="G291" i="15"/>
  <c r="G292" i="15"/>
  <c r="G293" i="15"/>
  <c r="G294" i="15"/>
  <c r="G295" i="15"/>
  <c r="G296" i="15"/>
  <c r="G297" i="15"/>
  <c r="G298" i="15"/>
  <c r="G299" i="15"/>
  <c r="G300" i="15"/>
  <c r="G301" i="15"/>
  <c r="G302" i="15"/>
  <c r="G303" i="15"/>
  <c r="G304" i="15"/>
  <c r="G305" i="15"/>
  <c r="G306" i="15"/>
  <c r="G307" i="15"/>
  <c r="G308" i="15"/>
  <c r="G309" i="15"/>
  <c r="G310" i="15"/>
  <c r="G311" i="15"/>
  <c r="G312" i="15"/>
  <c r="G313" i="15"/>
  <c r="G314" i="15"/>
  <c r="G315" i="15"/>
  <c r="G316" i="15"/>
  <c r="G317" i="15"/>
  <c r="G318" i="15"/>
  <c r="G319" i="15"/>
  <c r="G320" i="15"/>
  <c r="G321" i="15"/>
  <c r="G322" i="15"/>
  <c r="G323" i="15"/>
  <c r="G324" i="15"/>
  <c r="G325" i="15"/>
  <c r="G326" i="15"/>
  <c r="G327" i="15"/>
  <c r="G328" i="15"/>
  <c r="G329" i="15"/>
  <c r="G330" i="15"/>
  <c r="G331" i="15"/>
  <c r="G332" i="15"/>
  <c r="G333" i="15"/>
  <c r="G334" i="15"/>
  <c r="G335" i="15"/>
  <c r="G336" i="15"/>
  <c r="G337" i="15"/>
  <c r="G338" i="15"/>
  <c r="G339" i="15"/>
  <c r="G340" i="15"/>
  <c r="G341" i="15"/>
  <c r="G342" i="15"/>
  <c r="G343" i="15"/>
  <c r="G344" i="15"/>
  <c r="G345" i="15"/>
  <c r="G346" i="15"/>
  <c r="G347" i="15"/>
  <c r="G348" i="15"/>
  <c r="G349" i="15"/>
  <c r="G350" i="15"/>
  <c r="G351" i="15"/>
  <c r="G352" i="15"/>
  <c r="G353" i="15"/>
  <c r="G354" i="15"/>
  <c r="G355" i="15"/>
  <c r="G356" i="15"/>
  <c r="G357" i="15"/>
  <c r="G358" i="15"/>
  <c r="G359" i="15"/>
  <c r="G360" i="15"/>
  <c r="G361" i="15"/>
  <c r="G362" i="15"/>
  <c r="G363" i="15"/>
  <c r="G364" i="15"/>
  <c r="G365" i="15"/>
  <c r="G366" i="15"/>
  <c r="G367" i="15"/>
  <c r="G368" i="15"/>
  <c r="G369" i="15"/>
  <c r="G370" i="15"/>
  <c r="G371" i="15"/>
  <c r="G372" i="15"/>
  <c r="G373" i="15"/>
  <c r="G374" i="15"/>
  <c r="G375" i="15"/>
  <c r="G376" i="15"/>
  <c r="G377" i="15"/>
  <c r="G378" i="15"/>
  <c r="G379" i="15"/>
  <c r="G380" i="15"/>
  <c r="G381" i="15"/>
  <c r="G382" i="15"/>
  <c r="G383" i="15"/>
  <c r="G384" i="15"/>
  <c r="G385" i="15"/>
  <c r="G386" i="15"/>
  <c r="G387" i="15"/>
  <c r="G388" i="15"/>
  <c r="G389" i="15"/>
  <c r="G390" i="15"/>
  <c r="G391" i="15"/>
  <c r="G392" i="15"/>
  <c r="G393" i="15"/>
  <c r="G394" i="15"/>
  <c r="G395" i="15"/>
  <c r="G396" i="15"/>
  <c r="G397" i="15"/>
  <c r="G398" i="15"/>
  <c r="G399" i="15"/>
  <c r="G400" i="15"/>
  <c r="G401" i="15"/>
  <c r="G402" i="15"/>
  <c r="G403" i="15"/>
  <c r="G404" i="15"/>
  <c r="G405" i="15"/>
  <c r="G406" i="15"/>
  <c r="G407" i="15"/>
  <c r="G408" i="15"/>
  <c r="G409" i="15"/>
  <c r="G410" i="15"/>
  <c r="G411" i="15"/>
  <c r="G412" i="15"/>
  <c r="G413" i="15"/>
  <c r="G414" i="15"/>
  <c r="G415" i="15"/>
  <c r="G416" i="15"/>
  <c r="G417" i="15"/>
  <c r="G418" i="15"/>
  <c r="G419" i="15"/>
  <c r="G420" i="15"/>
  <c r="G421" i="15"/>
  <c r="G422" i="15"/>
  <c r="G423" i="15"/>
  <c r="G424" i="15"/>
  <c r="G425" i="15"/>
  <c r="G426" i="15"/>
  <c r="G427" i="15"/>
  <c r="G428" i="15"/>
  <c r="G429" i="15"/>
  <c r="G430" i="15"/>
  <c r="G431" i="15"/>
  <c r="G432" i="15"/>
  <c r="G433" i="15"/>
  <c r="G434" i="15"/>
  <c r="G435" i="15"/>
  <c r="G436" i="15"/>
  <c r="G437" i="15"/>
  <c r="G438" i="15"/>
  <c r="G439" i="15"/>
  <c r="G440" i="15"/>
  <c r="G441" i="15"/>
  <c r="G442" i="15"/>
  <c r="G443" i="15"/>
  <c r="G444" i="15"/>
  <c r="G445" i="15"/>
  <c r="G446" i="15"/>
  <c r="G447" i="15"/>
  <c r="G448" i="15"/>
  <c r="G449" i="15"/>
  <c r="G450" i="15"/>
  <c r="G451" i="15"/>
  <c r="G452" i="15"/>
  <c r="G453" i="15"/>
  <c r="G454" i="15"/>
  <c r="G455" i="15"/>
  <c r="G456" i="15"/>
  <c r="G457" i="15"/>
  <c r="G458" i="15"/>
  <c r="G459" i="15"/>
  <c r="G460" i="15"/>
  <c r="G461" i="15"/>
  <c r="G462" i="15"/>
  <c r="G463" i="15"/>
  <c r="G464" i="15"/>
  <c r="G465" i="15"/>
  <c r="G466" i="15"/>
  <c r="G467" i="15"/>
  <c r="G468" i="15"/>
  <c r="G469" i="15"/>
  <c r="G470" i="15"/>
  <c r="G471" i="15"/>
  <c r="G472" i="15"/>
  <c r="G473" i="15"/>
  <c r="G474" i="15"/>
  <c r="G475" i="15"/>
  <c r="G476" i="15"/>
  <c r="G477" i="15"/>
  <c r="G478" i="15"/>
  <c r="G479" i="15"/>
  <c r="G480" i="15"/>
  <c r="G481" i="15"/>
  <c r="G482" i="15"/>
  <c r="G483" i="15"/>
  <c r="G484" i="15"/>
  <c r="G485" i="15"/>
  <c r="G486" i="15"/>
  <c r="G487" i="15"/>
  <c r="G488" i="15"/>
  <c r="G489" i="15"/>
  <c r="G490" i="15"/>
  <c r="G491" i="15"/>
  <c r="G492" i="15"/>
  <c r="G493" i="15"/>
  <c r="G494" i="15"/>
  <c r="G495" i="15"/>
  <c r="G496" i="15"/>
  <c r="G497" i="15"/>
  <c r="G498" i="15"/>
  <c r="G499" i="15"/>
  <c r="G500" i="15"/>
  <c r="G501" i="15"/>
  <c r="G502" i="15"/>
  <c r="G503" i="15"/>
  <c r="G504" i="15"/>
  <c r="G505" i="15"/>
  <c r="G506" i="15"/>
  <c r="G507" i="15"/>
  <c r="G508" i="15"/>
  <c r="G509" i="15"/>
  <c r="G510" i="15"/>
  <c r="G511" i="15"/>
  <c r="G512" i="15"/>
  <c r="G513" i="15"/>
  <c r="G514" i="15"/>
  <c r="G515" i="15"/>
  <c r="G516" i="15"/>
  <c r="G517" i="15"/>
  <c r="G518" i="15"/>
  <c r="G519" i="15"/>
  <c r="G520" i="15"/>
  <c r="G521" i="15"/>
  <c r="G522" i="15"/>
  <c r="G523" i="15"/>
  <c r="G524" i="15"/>
  <c r="G525" i="15"/>
  <c r="G526" i="15"/>
  <c r="G527" i="15"/>
  <c r="G528" i="15"/>
  <c r="G529" i="15"/>
  <c r="G530" i="15"/>
  <c r="G531" i="15"/>
  <c r="G532" i="15"/>
  <c r="G533" i="15"/>
  <c r="G534" i="15"/>
  <c r="G535" i="15"/>
  <c r="G536" i="15"/>
  <c r="G537" i="15"/>
  <c r="G538" i="15"/>
  <c r="G539" i="15"/>
  <c r="G540" i="15"/>
  <c r="G541" i="15"/>
  <c r="G542" i="15"/>
  <c r="G543" i="15"/>
  <c r="G544" i="15"/>
  <c r="G545" i="15"/>
  <c r="G546" i="15"/>
  <c r="G547" i="15"/>
  <c r="G548" i="15"/>
  <c r="G549" i="15"/>
  <c r="G550" i="15"/>
  <c r="G551" i="15"/>
  <c r="G552" i="15"/>
  <c r="G553" i="15"/>
  <c r="G554" i="15"/>
  <c r="G555" i="15"/>
  <c r="G556" i="15"/>
  <c r="G557" i="15"/>
  <c r="G558" i="15"/>
  <c r="G559" i="15"/>
  <c r="G560" i="15"/>
  <c r="G561" i="15"/>
  <c r="G562" i="15"/>
  <c r="G563" i="15"/>
  <c r="G564" i="15"/>
  <c r="G565" i="15"/>
  <c r="G566" i="15"/>
  <c r="G567" i="15"/>
  <c r="G568" i="15"/>
  <c r="G569" i="15"/>
  <c r="G570" i="15"/>
  <c r="G571" i="15"/>
  <c r="G572" i="15"/>
  <c r="G573" i="15"/>
  <c r="G574" i="15"/>
  <c r="G575" i="15"/>
  <c r="G576" i="15"/>
  <c r="G577" i="15"/>
  <c r="G578" i="15"/>
  <c r="G579" i="15"/>
  <c r="G580" i="15"/>
  <c r="G581" i="15"/>
  <c r="G582" i="15"/>
  <c r="G583" i="15"/>
  <c r="G584" i="15"/>
  <c r="G585" i="15"/>
  <c r="G586" i="15"/>
  <c r="G587" i="15"/>
  <c r="G588" i="15"/>
  <c r="G589" i="15"/>
  <c r="G590" i="15"/>
  <c r="G591" i="15"/>
  <c r="G592" i="15"/>
  <c r="G593" i="15"/>
  <c r="G594" i="15"/>
  <c r="G595" i="15"/>
  <c r="G596" i="15"/>
  <c r="G597" i="15"/>
  <c r="G598" i="15"/>
  <c r="G599" i="15"/>
  <c r="G600" i="15"/>
  <c r="G601" i="15"/>
  <c r="G602" i="15"/>
  <c r="G603" i="15"/>
  <c r="G604" i="15"/>
  <c r="G605" i="15"/>
  <c r="G606" i="15"/>
  <c r="G607" i="15"/>
  <c r="G608" i="15"/>
  <c r="G609" i="15"/>
  <c r="G610" i="15"/>
  <c r="G611" i="15"/>
  <c r="G612" i="15"/>
  <c r="G613" i="15"/>
  <c r="G614" i="15"/>
  <c r="G615" i="15"/>
  <c r="G616" i="15"/>
  <c r="G617" i="15"/>
  <c r="G618" i="15"/>
  <c r="G619" i="15"/>
  <c r="G620" i="15"/>
  <c r="G621" i="15"/>
  <c r="G622" i="15"/>
  <c r="G623" i="15"/>
  <c r="G624" i="15"/>
  <c r="G625" i="15"/>
  <c r="G626" i="15"/>
  <c r="G627" i="15"/>
  <c r="G628" i="15"/>
  <c r="G629" i="15"/>
  <c r="G630" i="15"/>
  <c r="G631" i="15"/>
  <c r="G632" i="15"/>
  <c r="G633" i="15"/>
  <c r="G634" i="15"/>
  <c r="G635" i="15"/>
  <c r="G636" i="15"/>
  <c r="G637" i="15"/>
  <c r="G638" i="15"/>
  <c r="G639" i="15"/>
  <c r="G640" i="15"/>
  <c r="G641" i="15"/>
  <c r="G642" i="15"/>
  <c r="G643" i="15"/>
  <c r="G644" i="15"/>
  <c r="G645" i="15"/>
  <c r="G646" i="15"/>
  <c r="G647" i="15"/>
  <c r="G648" i="15"/>
  <c r="G649" i="15"/>
  <c r="G650" i="15"/>
  <c r="G651" i="15"/>
  <c r="G652" i="15"/>
  <c r="G653" i="15"/>
  <c r="G654" i="15"/>
  <c r="G655" i="15"/>
  <c r="G656" i="15"/>
  <c r="G657" i="15"/>
  <c r="G658" i="15"/>
  <c r="G659" i="15"/>
  <c r="G660" i="15"/>
  <c r="G661" i="15"/>
  <c r="G662" i="15"/>
  <c r="G663" i="15"/>
  <c r="G664" i="15"/>
  <c r="G665" i="15"/>
  <c r="G666" i="15"/>
  <c r="G667" i="15"/>
  <c r="G668" i="15"/>
  <c r="G669" i="15"/>
  <c r="G670" i="15"/>
  <c r="G671" i="15"/>
  <c r="G672" i="15"/>
  <c r="G673" i="15"/>
  <c r="G674" i="15"/>
  <c r="G675" i="15"/>
  <c r="G676" i="15"/>
  <c r="G677" i="15"/>
  <c r="G678" i="15"/>
  <c r="G679" i="15"/>
  <c r="G680" i="15"/>
  <c r="G681" i="15"/>
  <c r="G682" i="15"/>
  <c r="G683" i="15"/>
  <c r="G684" i="15"/>
  <c r="G685" i="15"/>
  <c r="G686" i="15"/>
  <c r="G687" i="15"/>
  <c r="G688" i="15"/>
  <c r="G689" i="15"/>
  <c r="G690" i="15"/>
  <c r="G691" i="15"/>
  <c r="G692" i="15"/>
  <c r="G693" i="15"/>
  <c r="G694" i="15"/>
  <c r="G695" i="15"/>
  <c r="G696" i="15"/>
  <c r="G697" i="15"/>
  <c r="G698" i="15"/>
  <c r="G699" i="15"/>
  <c r="G700" i="15"/>
  <c r="G701" i="15"/>
  <c r="G702" i="15"/>
  <c r="G703" i="15"/>
  <c r="G704" i="15"/>
  <c r="G705" i="15"/>
  <c r="G706" i="15"/>
  <c r="G707" i="15"/>
  <c r="G708" i="15"/>
  <c r="G709" i="15"/>
  <c r="G710" i="15"/>
  <c r="G711" i="15"/>
  <c r="G712" i="15"/>
  <c r="G713" i="15"/>
  <c r="G714" i="15"/>
  <c r="G715" i="15"/>
  <c r="G716" i="15"/>
  <c r="G717" i="15"/>
  <c r="G718" i="15"/>
  <c r="G719" i="15"/>
  <c r="G720" i="15"/>
  <c r="G721" i="15"/>
  <c r="G722" i="15"/>
  <c r="G723" i="15"/>
  <c r="G724" i="15"/>
  <c r="G725" i="15"/>
  <c r="G726" i="15"/>
  <c r="G727" i="15"/>
  <c r="G728" i="15"/>
  <c r="G729" i="15"/>
  <c r="G730" i="15"/>
  <c r="G731" i="15"/>
  <c r="G732" i="15"/>
  <c r="G733" i="15"/>
  <c r="G734" i="15"/>
  <c r="G735" i="15"/>
  <c r="G736" i="15"/>
  <c r="G737" i="15"/>
  <c r="G738" i="15"/>
  <c r="G739" i="15"/>
  <c r="G740" i="15"/>
  <c r="G741" i="15"/>
  <c r="G742" i="15"/>
  <c r="G743" i="15"/>
  <c r="G744" i="15"/>
  <c r="G745" i="15"/>
  <c r="G746" i="15"/>
  <c r="G747" i="15"/>
  <c r="G748" i="15"/>
  <c r="G749" i="15"/>
  <c r="G750" i="15"/>
  <c r="G751" i="15"/>
  <c r="G752" i="15"/>
  <c r="G753" i="15"/>
  <c r="G754" i="15"/>
  <c r="G755" i="15"/>
  <c r="G756" i="15"/>
  <c r="G757" i="15"/>
  <c r="G758" i="15"/>
  <c r="G759" i="15"/>
  <c r="G760" i="15"/>
  <c r="G761" i="15"/>
  <c r="G762" i="15"/>
  <c r="G763" i="15"/>
  <c r="G764" i="15"/>
  <c r="G765" i="15"/>
  <c r="G766" i="15"/>
  <c r="G767" i="15"/>
  <c r="G768" i="15"/>
  <c r="G769" i="15"/>
  <c r="G770" i="15"/>
  <c r="G771" i="15"/>
  <c r="G772" i="15"/>
  <c r="G773" i="15"/>
  <c r="G774" i="15"/>
  <c r="G775" i="15"/>
  <c r="G776" i="15"/>
  <c r="G777" i="15"/>
  <c r="G778" i="15"/>
  <c r="G779" i="15"/>
  <c r="G780" i="15"/>
  <c r="G781" i="15"/>
  <c r="G782" i="15"/>
  <c r="G783" i="15"/>
  <c r="G784" i="15"/>
  <c r="G785" i="15"/>
  <c r="G786" i="15"/>
  <c r="G787" i="15"/>
  <c r="G788" i="15"/>
  <c r="G789" i="15"/>
  <c r="G790" i="15"/>
  <c r="G791" i="15"/>
  <c r="G792" i="15"/>
  <c r="G793" i="15"/>
  <c r="G794" i="15"/>
  <c r="G795" i="15"/>
  <c r="G796" i="15"/>
  <c r="G797" i="15"/>
  <c r="G798" i="15"/>
  <c r="G799" i="15"/>
  <c r="G800" i="15"/>
  <c r="G801" i="15"/>
  <c r="G802" i="15"/>
  <c r="G803" i="15"/>
  <c r="G804" i="15"/>
  <c r="G805" i="15"/>
  <c r="G806" i="15"/>
  <c r="G807" i="15"/>
  <c r="G808" i="15"/>
  <c r="G809" i="15"/>
  <c r="G810" i="15"/>
  <c r="G811" i="15"/>
  <c r="G812" i="15"/>
  <c r="G813" i="15"/>
  <c r="G814" i="15"/>
  <c r="G815" i="15"/>
  <c r="G816" i="15"/>
  <c r="G817" i="15"/>
  <c r="G818" i="15"/>
  <c r="G819" i="15"/>
  <c r="G820" i="15"/>
  <c r="G821" i="15"/>
  <c r="G822" i="15"/>
  <c r="G823" i="15"/>
  <c r="G824" i="15"/>
  <c r="G825" i="15"/>
  <c r="G826" i="15"/>
  <c r="G827" i="15"/>
  <c r="G828" i="15"/>
  <c r="G829" i="15"/>
  <c r="G830" i="15"/>
  <c r="G831" i="15"/>
  <c r="G832" i="15"/>
  <c r="G833" i="15"/>
  <c r="G834" i="15"/>
  <c r="G835" i="15"/>
  <c r="G836" i="15"/>
  <c r="G837" i="15"/>
  <c r="G838" i="15"/>
  <c r="G839" i="15"/>
  <c r="G840" i="15"/>
  <c r="G841" i="15"/>
  <c r="G842" i="15"/>
  <c r="G843" i="15"/>
  <c r="G844" i="15"/>
  <c r="G845" i="15"/>
  <c r="G846" i="15"/>
  <c r="G847" i="15"/>
  <c r="G848" i="15"/>
  <c r="G849" i="15"/>
  <c r="G850" i="15"/>
  <c r="G851" i="15"/>
  <c r="G852" i="15"/>
  <c r="G853" i="15"/>
  <c r="G854" i="15"/>
  <c r="G855" i="15"/>
  <c r="G856" i="15"/>
  <c r="G857" i="15"/>
  <c r="G858" i="15"/>
  <c r="G859" i="15"/>
  <c r="G860" i="15"/>
  <c r="G861" i="15"/>
  <c r="G862" i="15"/>
  <c r="G863" i="15"/>
  <c r="G864" i="15"/>
  <c r="G865" i="15"/>
  <c r="G866" i="15"/>
  <c r="G867" i="15"/>
  <c r="G868" i="15"/>
  <c r="G869" i="15"/>
  <c r="G870" i="15"/>
  <c r="G871" i="15"/>
  <c r="G872" i="15"/>
  <c r="G873" i="15"/>
  <c r="G874" i="15"/>
  <c r="G875" i="15"/>
  <c r="G876" i="15"/>
  <c r="G877" i="15"/>
  <c r="G878" i="15"/>
  <c r="G879" i="15"/>
  <c r="G880" i="15"/>
  <c r="G881" i="15"/>
  <c r="G882" i="15"/>
  <c r="G883" i="15"/>
  <c r="G884" i="15"/>
  <c r="G885" i="15"/>
  <c r="G886" i="15"/>
  <c r="G887" i="15"/>
  <c r="G888" i="15"/>
  <c r="G889" i="15"/>
  <c r="G890" i="15"/>
  <c r="G891" i="15"/>
  <c r="G892" i="15"/>
  <c r="G893" i="15"/>
  <c r="G894" i="15"/>
  <c r="G895" i="15"/>
  <c r="G896" i="15"/>
  <c r="G897" i="15"/>
  <c r="G898" i="15"/>
  <c r="G899" i="15"/>
  <c r="G900" i="15"/>
  <c r="G901" i="15"/>
  <c r="G902" i="15"/>
  <c r="G903" i="15"/>
  <c r="G904" i="15"/>
  <c r="G905" i="15"/>
  <c r="G906" i="15"/>
  <c r="G907" i="15"/>
  <c r="G908" i="15"/>
  <c r="G909" i="15"/>
  <c r="G910" i="15"/>
  <c r="G911" i="15"/>
  <c r="G912" i="15"/>
  <c r="G913" i="15"/>
  <c r="G914" i="15"/>
  <c r="G915" i="15"/>
  <c r="G916" i="15"/>
  <c r="G917" i="15"/>
  <c r="G918" i="15"/>
  <c r="G919" i="15"/>
  <c r="G920" i="15"/>
  <c r="G921" i="15"/>
  <c r="G922" i="15"/>
  <c r="G923" i="15"/>
  <c r="G924" i="15"/>
  <c r="G925" i="15"/>
  <c r="G926" i="15"/>
  <c r="G927" i="15"/>
  <c r="G928" i="15"/>
  <c r="G929" i="15"/>
  <c r="G930" i="15"/>
  <c r="G931" i="15"/>
  <c r="G932" i="15"/>
  <c r="G933" i="15"/>
  <c r="G934" i="15"/>
  <c r="G935" i="15"/>
  <c r="G936" i="15"/>
  <c r="G937" i="15"/>
  <c r="G938" i="15"/>
  <c r="G939" i="15"/>
  <c r="G940" i="15"/>
  <c r="G941" i="15"/>
  <c r="G942" i="15"/>
  <c r="G943" i="15"/>
  <c r="G944" i="15"/>
  <c r="G945" i="15"/>
  <c r="G946" i="15"/>
  <c r="G947" i="15"/>
  <c r="G948" i="15"/>
  <c r="G949" i="15"/>
  <c r="G950" i="15"/>
  <c r="G951" i="15"/>
  <c r="G952" i="15"/>
  <c r="G953" i="15"/>
  <c r="G954" i="15"/>
  <c r="G955" i="15"/>
  <c r="G956" i="15"/>
  <c r="G957" i="15"/>
  <c r="G958" i="15"/>
  <c r="G959" i="15"/>
  <c r="G960" i="15"/>
  <c r="G961" i="15"/>
  <c r="G962" i="15"/>
  <c r="G963" i="15"/>
  <c r="G964" i="15"/>
  <c r="G965" i="15"/>
  <c r="G966" i="15"/>
  <c r="G967" i="15"/>
  <c r="G968" i="15"/>
  <c r="G969" i="15"/>
  <c r="G970" i="15"/>
  <c r="G971" i="15"/>
  <c r="G972" i="15"/>
  <c r="G973" i="15"/>
  <c r="G974" i="15"/>
  <c r="G975" i="15"/>
  <c r="G976" i="15"/>
  <c r="G977" i="15"/>
  <c r="G978" i="15"/>
  <c r="G979" i="15"/>
  <c r="G980" i="15"/>
  <c r="G981" i="15"/>
  <c r="G982" i="15"/>
  <c r="G983" i="15"/>
  <c r="G984" i="15"/>
  <c r="G985" i="15"/>
  <c r="G986" i="15"/>
  <c r="G987" i="15"/>
  <c r="G988" i="15"/>
  <c r="G989" i="15"/>
  <c r="G990" i="15"/>
  <c r="G991" i="15"/>
  <c r="G992" i="15"/>
  <c r="G993" i="15"/>
  <c r="G994" i="15"/>
  <c r="G995" i="15"/>
  <c r="G996" i="15"/>
  <c r="G997" i="15"/>
  <c r="G998" i="15"/>
  <c r="G999" i="15"/>
  <c r="G1000" i="15"/>
  <c r="G1001" i="15"/>
  <c r="G1002" i="15"/>
  <c r="G1003" i="15"/>
  <c r="G1004" i="15"/>
  <c r="G1005" i="15"/>
  <c r="G1006" i="15"/>
  <c r="G1007" i="15"/>
  <c r="G1008" i="15"/>
  <c r="G1009" i="15"/>
  <c r="G1010" i="15"/>
  <c r="G1011" i="15"/>
  <c r="G1012" i="15"/>
  <c r="G1013" i="15"/>
  <c r="G1014" i="15"/>
  <c r="G1015" i="15"/>
  <c r="G1016" i="15"/>
  <c r="G1017" i="15"/>
  <c r="G1018" i="15"/>
  <c r="G1019" i="15"/>
  <c r="G1020" i="15"/>
  <c r="G1021" i="15"/>
  <c r="G1022" i="15"/>
  <c r="G1023" i="15"/>
  <c r="G1024" i="15"/>
  <c r="G1025" i="15"/>
  <c r="G1026" i="15"/>
  <c r="G1027" i="15"/>
  <c r="G1028" i="15"/>
  <c r="G1029" i="15"/>
  <c r="G1030" i="15"/>
  <c r="G1031" i="15"/>
  <c r="G1032" i="15"/>
  <c r="G1033" i="15"/>
  <c r="G1034" i="15"/>
  <c r="G1035" i="15"/>
  <c r="G1036" i="15"/>
  <c r="G1037" i="15"/>
  <c r="G1038" i="15"/>
  <c r="G1039" i="15"/>
  <c r="G1040" i="15"/>
  <c r="G1041" i="15"/>
  <c r="G1042" i="15"/>
  <c r="G1043" i="15"/>
  <c r="G1044" i="15"/>
  <c r="G1045" i="15"/>
  <c r="G1046" i="15"/>
  <c r="G1047" i="15"/>
  <c r="G1048" i="15"/>
  <c r="G1049" i="15"/>
  <c r="G1050" i="15"/>
  <c r="G1051" i="15"/>
  <c r="G1052" i="15"/>
  <c r="G1053" i="15"/>
  <c r="G1054" i="15"/>
  <c r="G1055" i="15"/>
  <c r="G1056" i="15"/>
  <c r="G1057" i="15"/>
  <c r="G1058" i="15"/>
  <c r="G1059" i="15"/>
  <c r="G1060" i="15"/>
  <c r="G1061" i="15"/>
  <c r="G1062" i="15"/>
  <c r="G1063" i="15"/>
  <c r="G1064" i="15"/>
  <c r="G1065" i="15"/>
  <c r="G1066" i="15"/>
  <c r="G1067" i="15"/>
  <c r="G1068" i="15"/>
  <c r="G1069" i="15"/>
  <c r="G1070" i="15"/>
  <c r="G1071" i="15"/>
  <c r="G1072" i="15"/>
  <c r="G1073" i="15"/>
  <c r="G1074" i="15"/>
  <c r="G1075" i="15"/>
  <c r="G1076" i="15"/>
  <c r="G1077" i="15"/>
  <c r="G1078" i="15"/>
  <c r="G1079" i="15"/>
  <c r="G1080" i="15"/>
  <c r="G1081" i="15"/>
  <c r="G1082" i="15"/>
  <c r="G1083" i="15"/>
  <c r="G1084" i="15"/>
  <c r="G1085" i="15"/>
  <c r="G1086" i="15"/>
  <c r="G1087" i="15"/>
  <c r="G1088" i="15"/>
  <c r="G1089" i="15"/>
  <c r="G1090" i="15"/>
  <c r="G1091" i="15"/>
  <c r="G1092" i="15"/>
  <c r="G1093" i="15"/>
  <c r="G1094" i="15"/>
  <c r="G1095" i="15"/>
  <c r="G1096" i="15"/>
  <c r="G1097" i="15"/>
  <c r="G1098" i="15"/>
  <c r="G1099" i="15"/>
  <c r="G1100" i="15"/>
  <c r="G1101" i="15"/>
  <c r="G1102" i="15"/>
  <c r="G1103" i="15"/>
  <c r="G1104" i="15"/>
  <c r="G1105" i="15"/>
  <c r="G1106" i="15"/>
  <c r="G1107" i="15"/>
  <c r="G1108" i="15"/>
  <c r="G1109" i="15"/>
  <c r="G1110" i="15"/>
  <c r="G1111" i="15"/>
  <c r="G1112" i="15"/>
  <c r="G1113" i="15"/>
  <c r="G1114" i="15"/>
  <c r="G1115" i="15"/>
  <c r="G1116" i="15"/>
  <c r="G1117" i="15"/>
  <c r="G1118" i="15"/>
  <c r="G1119" i="15"/>
  <c r="G1120" i="15"/>
  <c r="G1121" i="15"/>
  <c r="G1122" i="15"/>
  <c r="G1123" i="15"/>
  <c r="G1124" i="15"/>
  <c r="G1125" i="15"/>
  <c r="G1126" i="15"/>
  <c r="G1127" i="15"/>
  <c r="G1128" i="15"/>
  <c r="G1129" i="15"/>
  <c r="G1130" i="15"/>
  <c r="G1131" i="15"/>
  <c r="G1132" i="15"/>
  <c r="G1133" i="15"/>
  <c r="G1134" i="15"/>
  <c r="G1135" i="15"/>
  <c r="G1136" i="15"/>
  <c r="G1137" i="15"/>
  <c r="G1138" i="15"/>
  <c r="G1139" i="15"/>
  <c r="G1140" i="15"/>
  <c r="G1141" i="15"/>
  <c r="G1142" i="15"/>
  <c r="G1143" i="15"/>
  <c r="G1144" i="15"/>
  <c r="G1145" i="15"/>
  <c r="G1146" i="15"/>
  <c r="G1147" i="15"/>
  <c r="G1148" i="15"/>
  <c r="G1149" i="15"/>
  <c r="G1150" i="15"/>
  <c r="G1151" i="15"/>
  <c r="G1152" i="15"/>
  <c r="G1153" i="15"/>
  <c r="G1154" i="15"/>
  <c r="G1155" i="15"/>
  <c r="G1156" i="15"/>
  <c r="G1157" i="15"/>
  <c r="G1158" i="15"/>
  <c r="G1159" i="15"/>
  <c r="G1160" i="15"/>
  <c r="G1161" i="15"/>
  <c r="G1162" i="15"/>
  <c r="G1163" i="15"/>
  <c r="G1164" i="15"/>
  <c r="G1165" i="15"/>
  <c r="G1166" i="15"/>
  <c r="G1167" i="15"/>
  <c r="G1168" i="15"/>
  <c r="G1169" i="15"/>
  <c r="G1170" i="15"/>
  <c r="G1171" i="15"/>
  <c r="G1172" i="15"/>
  <c r="G1173" i="15"/>
  <c r="G1174" i="15"/>
  <c r="G1175" i="15"/>
  <c r="G1176" i="15"/>
  <c r="G1177" i="15"/>
  <c r="G1178" i="15"/>
  <c r="G1179" i="15"/>
  <c r="G1180" i="15"/>
  <c r="G1181" i="15"/>
  <c r="G1182" i="15"/>
  <c r="G1183" i="15"/>
  <c r="G1184" i="15"/>
  <c r="G1185" i="15"/>
  <c r="G1186" i="15"/>
  <c r="G1187" i="15"/>
  <c r="G1188" i="15"/>
  <c r="G1189" i="15"/>
  <c r="G1190" i="15"/>
  <c r="G1191" i="15"/>
  <c r="G1192" i="15"/>
  <c r="G1193" i="15"/>
  <c r="G1194" i="15"/>
  <c r="G1195" i="15"/>
  <c r="G1196" i="15"/>
  <c r="G1197" i="15"/>
  <c r="G1198" i="15"/>
  <c r="G1199" i="15"/>
  <c r="G1200" i="15"/>
  <c r="G1201" i="15"/>
  <c r="G1202" i="15"/>
  <c r="G1203" i="15"/>
  <c r="G1204" i="15"/>
  <c r="G1205" i="15"/>
  <c r="G1206" i="15"/>
  <c r="G1207" i="15"/>
  <c r="G1208" i="15"/>
  <c r="G1209" i="15"/>
  <c r="G1210" i="15"/>
  <c r="G1211" i="15"/>
  <c r="G1212" i="15"/>
  <c r="I1414" i="13"/>
  <c r="I1413" i="13" s="1"/>
  <c r="I1410" i="13"/>
  <c r="I1409" i="13" s="1"/>
  <c r="I1406" i="13"/>
  <c r="I1405" i="13" s="1"/>
  <c r="I1402" i="13"/>
  <c r="I1378" i="13"/>
  <c r="I1377" i="13" s="1"/>
  <c r="I1376" i="13" s="1"/>
  <c r="I1366" i="13"/>
  <c r="I1355" i="13"/>
  <c r="I1354" i="13" s="1"/>
  <c r="I1351" i="13"/>
  <c r="I1350" i="13" s="1"/>
  <c r="I1347" i="13"/>
  <c r="I1346" i="13" s="1"/>
  <c r="I1342" i="13"/>
  <c r="I1341" i="13" s="1"/>
  <c r="I1333" i="13"/>
  <c r="I1332" i="13" s="1"/>
  <c r="I1328" i="13"/>
  <c r="I1327" i="13" s="1"/>
  <c r="I1324" i="13"/>
  <c r="I1323" i="13" s="1"/>
  <c r="I1322" i="13" s="1"/>
  <c r="I1317" i="13"/>
  <c r="I1312" i="13"/>
  <c r="I1311" i="13" s="1"/>
  <c r="I1310" i="13" s="1"/>
  <c r="I1308" i="13"/>
  <c r="I1301" i="13"/>
  <c r="I1296" i="13"/>
  <c r="I1287" i="13"/>
  <c r="I1286" i="13" s="1"/>
  <c r="I1284" i="13"/>
  <c r="I1283" i="13" s="1"/>
  <c r="I1270" i="13"/>
  <c r="I1269" i="13" s="1"/>
  <c r="I1268" i="13" s="1"/>
  <c r="I1267" i="13" s="1"/>
  <c r="I1262" i="13"/>
  <c r="I1261" i="13" s="1"/>
  <c r="I1258" i="13"/>
  <c r="I1255" i="13"/>
  <c r="I1254" i="13" s="1"/>
  <c r="I1247" i="13"/>
  <c r="I1241" i="13"/>
  <c r="I1240" i="13" s="1"/>
  <c r="I1236" i="13"/>
  <c r="I1235" i="13" s="1"/>
  <c r="I1229" i="13"/>
  <c r="I1223" i="13"/>
  <c r="I1215" i="13"/>
  <c r="I1214" i="13" s="1"/>
  <c r="I1213" i="13" s="1"/>
  <c r="I1212" i="13" s="1"/>
  <c r="I1211" i="13" s="1"/>
  <c r="I1210" i="13" s="1"/>
  <c r="I1208" i="13"/>
  <c r="I1207" i="13" s="1"/>
  <c r="I1201" i="13"/>
  <c r="I1197" i="13"/>
  <c r="I1196" i="13" s="1"/>
  <c r="I1193" i="13"/>
  <c r="I1192" i="13" s="1"/>
  <c r="I1185" i="13"/>
  <c r="I1184" i="13" s="1"/>
  <c r="I1183" i="13" s="1"/>
  <c r="I1182" i="13" s="1"/>
  <c r="I1181" i="13" s="1"/>
  <c r="I1179" i="13"/>
  <c r="I1176" i="13"/>
  <c r="I1175" i="13" s="1"/>
  <c r="I1172" i="13"/>
  <c r="I1163" i="13"/>
  <c r="I1162" i="13" s="1"/>
  <c r="I1161" i="13" s="1"/>
  <c r="I1159" i="13"/>
  <c r="I1158" i="13" s="1"/>
  <c r="I1157" i="13" s="1"/>
  <c r="I1152" i="13"/>
  <c r="I1133" i="13"/>
  <c r="I1132" i="13" s="1"/>
  <c r="I1131" i="13" s="1"/>
  <c r="I1130" i="13" s="1"/>
  <c r="I1126" i="13"/>
  <c r="I1125" i="13" s="1"/>
  <c r="I1124" i="13" s="1"/>
  <c r="I1123" i="13" s="1"/>
  <c r="I1122" i="13" s="1"/>
  <c r="I1114" i="13"/>
  <c r="I1109" i="13"/>
  <c r="I1106" i="13"/>
  <c r="I1105" i="13" s="1"/>
  <c r="I1102" i="13"/>
  <c r="I1101" i="13" s="1"/>
  <c r="I1099" i="13"/>
  <c r="I1098" i="13" s="1"/>
  <c r="I1078" i="13"/>
  <c r="I1077" i="13" s="1"/>
  <c r="I1075" i="13"/>
  <c r="I1068" i="13"/>
  <c r="I1067" i="13" s="1"/>
  <c r="I1064" i="13"/>
  <c r="I1063" i="13" s="1"/>
  <c r="I1062" i="13" s="1"/>
  <c r="I1058" i="13"/>
  <c r="I1057" i="13" s="1"/>
  <c r="I1056" i="13" s="1"/>
  <c r="I1054" i="13"/>
  <c r="I1053" i="13" s="1"/>
  <c r="I1052" i="13" s="1"/>
  <c r="I1038" i="13"/>
  <c r="I1037" i="13" s="1"/>
  <c r="I1036" i="13" s="1"/>
  <c r="I1032" i="13"/>
  <c r="I1031" i="13" s="1"/>
  <c r="I1028" i="13"/>
  <c r="I1027" i="13" s="1"/>
  <c r="I1024" i="13"/>
  <c r="I1023" i="13" s="1"/>
  <c r="I1017" i="13"/>
  <c r="I1016" i="13" s="1"/>
  <c r="I1013" i="13"/>
  <c r="I1012" i="13" s="1"/>
  <c r="I1011" i="13" s="1"/>
  <c r="I1010" i="13" s="1"/>
  <c r="I989" i="13"/>
  <c r="I988" i="13" s="1"/>
  <c r="I987" i="13" s="1"/>
  <c r="I982" i="13"/>
  <c r="I981" i="13" s="1"/>
  <c r="I978" i="13"/>
  <c r="I974" i="13"/>
  <c r="I973" i="13" s="1"/>
  <c r="I964" i="13"/>
  <c r="I963" i="13" s="1"/>
  <c r="I960" i="13"/>
  <c r="I959" i="13" s="1"/>
  <c r="I953" i="13"/>
  <c r="I952" i="13" s="1"/>
  <c r="I951" i="13" s="1"/>
  <c r="I949" i="13"/>
  <c r="I948" i="13" s="1"/>
  <c r="I946" i="13"/>
  <c r="I942" i="13"/>
  <c r="I941" i="13" s="1"/>
  <c r="I940" i="13" s="1"/>
  <c r="I937" i="13"/>
  <c r="I933" i="13"/>
  <c r="I932" i="13" s="1"/>
  <c r="I931" i="13" s="1"/>
  <c r="I930" i="13" s="1"/>
  <c r="I928" i="13"/>
  <c r="I927" i="13" s="1"/>
  <c r="I922" i="13"/>
  <c r="I921" i="13" s="1"/>
  <c r="I918" i="13"/>
  <c r="I917" i="13" s="1"/>
  <c r="I914" i="13"/>
  <c r="I913" i="13" s="1"/>
  <c r="I909" i="13"/>
  <c r="I906" i="13"/>
  <c r="I905" i="13" s="1"/>
  <c r="I899" i="13"/>
  <c r="I898" i="13" s="1"/>
  <c r="I897" i="13" s="1"/>
  <c r="I887" i="13"/>
  <c r="I881" i="13"/>
  <c r="I874" i="13"/>
  <c r="I873" i="13" s="1"/>
  <c r="I872" i="13" s="1"/>
  <c r="I871" i="13" s="1"/>
  <c r="I870" i="13" s="1"/>
  <c r="I866" i="13"/>
  <c r="I862" i="13"/>
  <c r="I861" i="13" s="1"/>
  <c r="I860" i="13" s="1"/>
  <c r="I858" i="13"/>
  <c r="I857" i="13" s="1"/>
  <c r="I856" i="13" s="1"/>
  <c r="I851" i="13"/>
  <c r="I849" i="13"/>
  <c r="I843" i="13"/>
  <c r="I840" i="13" s="1"/>
  <c r="I839" i="13" s="1"/>
  <c r="I841" i="13"/>
  <c r="I835" i="13"/>
  <c r="I833" i="13"/>
  <c r="I829" i="13"/>
  <c r="I827" i="13"/>
  <c r="I822" i="13"/>
  <c r="I819" i="13"/>
  <c r="I810" i="13"/>
  <c r="I804" i="13"/>
  <c r="I800" i="13"/>
  <c r="I799" i="13" s="1"/>
  <c r="I796" i="13"/>
  <c r="I789" i="13"/>
  <c r="I786" i="13" s="1"/>
  <c r="I785" i="13" s="1"/>
  <c r="I784" i="13" s="1"/>
  <c r="I787" i="13"/>
  <c r="I782" i="13"/>
  <c r="I780" i="13"/>
  <c r="I774" i="13"/>
  <c r="I772" i="13"/>
  <c r="I766" i="13"/>
  <c r="I765" i="13" s="1"/>
  <c r="I764" i="13" s="1"/>
  <c r="I763" i="13" s="1"/>
  <c r="I762" i="13" s="1"/>
  <c r="I756" i="13"/>
  <c r="I754" i="13"/>
  <c r="I750" i="13"/>
  <c r="I749" i="13" s="1"/>
  <c r="I748" i="13" s="1"/>
  <c r="I746" i="13"/>
  <c r="I745" i="13" s="1"/>
  <c r="I744" i="13" s="1"/>
  <c r="I742" i="13"/>
  <c r="I741" i="13" s="1"/>
  <c r="I740" i="13" s="1"/>
  <c r="I738" i="13"/>
  <c r="I733" i="13"/>
  <c r="I730" i="13"/>
  <c r="I722" i="13"/>
  <c r="I718" i="13"/>
  <c r="I717" i="13" s="1"/>
  <c r="I716" i="13" s="1"/>
  <c r="I714" i="13"/>
  <c r="I713" i="13" s="1"/>
  <c r="I712" i="13" s="1"/>
  <c r="I707" i="13"/>
  <c r="I706" i="13" s="1"/>
  <c r="I705" i="13" s="1"/>
  <c r="I704" i="13" s="1"/>
  <c r="I702" i="13"/>
  <c r="I701" i="13" s="1"/>
  <c r="I700" i="13" s="1"/>
  <c r="I699" i="13" s="1"/>
  <c r="I698" i="13" s="1"/>
  <c r="I696" i="13"/>
  <c r="I695" i="13" s="1"/>
  <c r="I694" i="13" s="1"/>
  <c r="I693" i="13" s="1"/>
  <c r="I692" i="13" s="1"/>
  <c r="I690" i="13"/>
  <c r="I686" i="13"/>
  <c r="I685" i="13" s="1"/>
  <c r="I682" i="13"/>
  <c r="I681" i="13" s="1"/>
  <c r="I680" i="13" s="1"/>
  <c r="I678" i="13"/>
  <c r="I677" i="13" s="1"/>
  <c r="I673" i="13"/>
  <c r="I665" i="13"/>
  <c r="I664" i="13" s="1"/>
  <c r="I656" i="13"/>
  <c r="I649" i="13"/>
  <c r="I648" i="13" s="1"/>
  <c r="I647" i="13" s="1"/>
  <c r="I645" i="13"/>
  <c r="I644" i="13" s="1"/>
  <c r="I643" i="13" s="1"/>
  <c r="I637" i="13"/>
  <c r="I631" i="13"/>
  <c r="I630" i="13" s="1"/>
  <c r="I624" i="13"/>
  <c r="I623" i="13" s="1"/>
  <c r="I620" i="13"/>
  <c r="I616" i="13"/>
  <c r="I615" i="13" s="1"/>
  <c r="I611" i="13"/>
  <c r="I610" i="13" s="1"/>
  <c r="I607" i="13"/>
  <c r="I606" i="13" s="1"/>
  <c r="I603" i="13"/>
  <c r="I602" i="13" s="1"/>
  <c r="I596" i="13"/>
  <c r="I591" i="13"/>
  <c r="I585" i="13"/>
  <c r="I584" i="13" s="1"/>
  <c r="I583" i="13" s="1"/>
  <c r="I575" i="13"/>
  <c r="I574" i="13" s="1"/>
  <c r="I573" i="13" s="1"/>
  <c r="I571" i="13"/>
  <c r="I570" i="13" s="1"/>
  <c r="I568" i="13"/>
  <c r="I563" i="13"/>
  <c r="I562" i="13" s="1"/>
  <c r="I561" i="13" s="1"/>
  <c r="I558" i="13"/>
  <c r="I557" i="13" s="1"/>
  <c r="I554" i="13"/>
  <c r="I553" i="13" s="1"/>
  <c r="I552" i="13" s="1"/>
  <c r="I550" i="13"/>
  <c r="I549" i="13" s="1"/>
  <c r="I547" i="13"/>
  <c r="I546" i="13" s="1"/>
  <c r="I540" i="13"/>
  <c r="I539" i="13" s="1"/>
  <c r="I538" i="13" s="1"/>
  <c r="I536" i="13"/>
  <c r="I531" i="13"/>
  <c r="I525" i="13"/>
  <c r="I519" i="13"/>
  <c r="I513" i="13"/>
  <c r="I512" i="13" s="1"/>
  <c r="I511" i="13" s="1"/>
  <c r="I510" i="13" s="1"/>
  <c r="I509" i="13" s="1"/>
  <c r="I507" i="13"/>
  <c r="I506" i="13" s="1"/>
  <c r="I505" i="13" s="1"/>
  <c r="I498" i="13"/>
  <c r="I494" i="13"/>
  <c r="I493" i="13" s="1"/>
  <c r="I492" i="13" s="1"/>
  <c r="I489" i="13"/>
  <c r="I488" i="13" s="1"/>
  <c r="I487" i="13" s="1"/>
  <c r="I483" i="13"/>
  <c r="I482" i="13" s="1"/>
  <c r="I481" i="13" s="1"/>
  <c r="I479" i="13"/>
  <c r="I478" i="13" s="1"/>
  <c r="I477" i="13" s="1"/>
  <c r="I475" i="13"/>
  <c r="I474" i="13" s="1"/>
  <c r="I473" i="13" s="1"/>
  <c r="I471" i="13"/>
  <c r="I470" i="13" s="1"/>
  <c r="I469" i="13" s="1"/>
  <c r="I466" i="13"/>
  <c r="I465" i="13" s="1"/>
  <c r="I464" i="13" s="1"/>
  <c r="I459" i="13"/>
  <c r="I456" i="13" s="1"/>
  <c r="I455" i="13" s="1"/>
  <c r="I454" i="13" s="1"/>
  <c r="I453" i="13" s="1"/>
  <c r="I457" i="13"/>
  <c r="I451" i="13"/>
  <c r="I449" i="13"/>
  <c r="I443" i="13"/>
  <c r="I441" i="13"/>
  <c r="I436" i="13"/>
  <c r="I433" i="13"/>
  <c r="I425" i="13"/>
  <c r="I424" i="13" s="1"/>
  <c r="I420" i="13"/>
  <c r="I417" i="13"/>
  <c r="I409" i="13"/>
  <c r="I403" i="13"/>
  <c r="I402" i="13" s="1"/>
  <c r="I401" i="13" s="1"/>
  <c r="I400" i="13" s="1"/>
  <c r="I399" i="13" s="1"/>
  <c r="I393" i="13"/>
  <c r="I392" i="13" s="1"/>
  <c r="I391" i="13" s="1"/>
  <c r="I390" i="13" s="1"/>
  <c r="I389" i="13" s="1"/>
  <c r="I388" i="13" s="1"/>
  <c r="I387" i="13" s="1"/>
  <c r="I385" i="13"/>
  <c r="I384" i="13" s="1"/>
  <c r="I383" i="13" s="1"/>
  <c r="I382" i="13" s="1"/>
  <c r="I381" i="13" s="1"/>
  <c r="I380" i="13" s="1"/>
  <c r="I378" i="13"/>
  <c r="I377" i="13" s="1"/>
  <c r="I364" i="13"/>
  <c r="I363" i="13" s="1"/>
  <c r="I362" i="13" s="1"/>
  <c r="I360" i="13"/>
  <c r="I359" i="13" s="1"/>
  <c r="I358" i="13"/>
  <c r="I352" i="13"/>
  <c r="I351" i="13" s="1"/>
  <c r="I350" i="13" s="1"/>
  <c r="I349" i="13" s="1"/>
  <c r="I348" i="13" s="1"/>
  <c r="I347" i="13" s="1"/>
  <c r="I345" i="13"/>
  <c r="I344" i="13" s="1"/>
  <c r="I343" i="13" s="1"/>
  <c r="I342" i="13" s="1"/>
  <c r="I341" i="13" s="1"/>
  <c r="I340" i="13" s="1"/>
  <c r="I339" i="13" s="1"/>
  <c r="I337" i="13"/>
  <c r="I336" i="13" s="1"/>
  <c r="I335" i="13" s="1"/>
  <c r="I333" i="13"/>
  <c r="I332" i="13" s="1"/>
  <c r="I331" i="13" s="1"/>
  <c r="I329" i="13"/>
  <c r="I328" i="13" s="1"/>
  <c r="I327" i="13" s="1"/>
  <c r="I325" i="13"/>
  <c r="I321" i="13"/>
  <c r="I320" i="13" s="1"/>
  <c r="I319" i="13" s="1"/>
  <c r="I317" i="13"/>
  <c r="I316" i="13" s="1"/>
  <c r="I313" i="13"/>
  <c r="I309" i="13"/>
  <c r="I304" i="13"/>
  <c r="I303" i="13" s="1"/>
  <c r="I295" i="13"/>
  <c r="I294" i="13" s="1"/>
  <c r="I293" i="13" s="1"/>
  <c r="I292" i="13" s="1"/>
  <c r="I291" i="13" s="1"/>
  <c r="I290" i="13" s="1"/>
  <c r="I288" i="13"/>
  <c r="I287" i="13" s="1"/>
  <c r="I280" i="13"/>
  <c r="I276" i="13"/>
  <c r="I275" i="13" s="1"/>
  <c r="I272" i="13"/>
  <c r="I271" i="13" s="1"/>
  <c r="I267" i="13"/>
  <c r="I262" i="13"/>
  <c r="I261" i="13" s="1"/>
  <c r="I260" i="13" s="1"/>
  <c r="I259" i="13" s="1"/>
  <c r="I258" i="13" s="1"/>
  <c r="I257" i="13" s="1"/>
  <c r="I256" i="13" s="1"/>
  <c r="I254" i="13"/>
  <c r="I253" i="13" s="1"/>
  <c r="I251" i="13"/>
  <c r="I250" i="13" s="1"/>
  <c r="I238" i="13"/>
  <c r="I237" i="13" s="1"/>
  <c r="I234" i="13"/>
  <c r="I233" i="13" s="1"/>
  <c r="I230" i="13"/>
  <c r="I229" i="13" s="1"/>
  <c r="I224" i="13"/>
  <c r="I222" i="13"/>
  <c r="I221" i="13" s="1"/>
  <c r="I215" i="13"/>
  <c r="I214" i="13" s="1"/>
  <c r="I212" i="13"/>
  <c r="I211" i="13" s="1"/>
  <c r="I205" i="13"/>
  <c r="I204" i="13" s="1"/>
  <c r="I203" i="13" s="1"/>
  <c r="I202" i="13" s="1"/>
  <c r="I201" i="13" s="1"/>
  <c r="I200" i="13" s="1"/>
  <c r="I197" i="13"/>
  <c r="I196" i="13" s="1"/>
  <c r="I195" i="13" s="1"/>
  <c r="I193" i="13"/>
  <c r="I192" i="13" s="1"/>
  <c r="I191" i="13" s="1"/>
  <c r="I187" i="13"/>
  <c r="I186" i="13" s="1"/>
  <c r="I185" i="13" s="1"/>
  <c r="I184" i="13" s="1"/>
  <c r="I182" i="13"/>
  <c r="I181" i="13" s="1"/>
  <c r="I180" i="13" s="1"/>
  <c r="I178" i="13"/>
  <c r="I177" i="13" s="1"/>
  <c r="I176" i="13" s="1"/>
  <c r="I171" i="13"/>
  <c r="I163" i="13"/>
  <c r="I162" i="13" s="1"/>
  <c r="I159" i="13"/>
  <c r="I155" i="13"/>
  <c r="I154" i="13" s="1"/>
  <c r="I150" i="13"/>
  <c r="I146" i="13"/>
  <c r="I141" i="13"/>
  <c r="I135" i="13"/>
  <c r="I134" i="13" s="1"/>
  <c r="I133" i="13" s="1"/>
  <c r="I127" i="13"/>
  <c r="I126" i="13" s="1"/>
  <c r="I123" i="13"/>
  <c r="I122" i="13" s="1"/>
  <c r="I119" i="13"/>
  <c r="I118" i="13" s="1"/>
  <c r="I115" i="13"/>
  <c r="I114" i="13" s="1"/>
  <c r="I111" i="13"/>
  <c r="I110" i="13" s="1"/>
  <c r="I104" i="13"/>
  <c r="I103" i="13" s="1"/>
  <c r="I102" i="13" s="1"/>
  <c r="I101" i="13" s="1"/>
  <c r="I97" i="13"/>
  <c r="I93" i="13"/>
  <c r="I92" i="13" s="1"/>
  <c r="I89" i="13"/>
  <c r="I88" i="13" s="1"/>
  <c r="I83" i="13"/>
  <c r="I77" i="13"/>
  <c r="I76" i="13" s="1"/>
  <c r="I75" i="13" s="1"/>
  <c r="I74" i="13" s="1"/>
  <c r="I73" i="13" s="1"/>
  <c r="I67" i="13"/>
  <c r="I60" i="13"/>
  <c r="I59" i="13" s="1"/>
  <c r="I58" i="13" s="1"/>
  <c r="I56" i="13"/>
  <c r="I55" i="13" s="1"/>
  <c r="I52" i="13"/>
  <c r="I51" i="13" s="1"/>
  <c r="I48" i="13"/>
  <c r="I41" i="13"/>
  <c r="I37" i="13"/>
  <c r="I36" i="13" s="1"/>
  <c r="I33" i="13"/>
  <c r="I32" i="13" s="1"/>
  <c r="I29" i="13"/>
  <c r="I28" i="13" s="1"/>
  <c r="I25" i="13"/>
  <c r="I20" i="13"/>
  <c r="I18" i="13"/>
  <c r="I17" i="13" s="1"/>
  <c r="I16" i="13" s="1"/>
  <c r="I15" i="13" s="1"/>
  <c r="I14" i="13" s="1"/>
  <c r="I13" i="13" s="1"/>
  <c r="F1414" i="13"/>
  <c r="F1413" i="13" s="1"/>
  <c r="F1410" i="13"/>
  <c r="F1409" i="13" s="1"/>
  <c r="F1406" i="13"/>
  <c r="F1402" i="13"/>
  <c r="F1401" i="13" s="1"/>
  <c r="F1400" i="13" s="1"/>
  <c r="F1378" i="13"/>
  <c r="F1366" i="13"/>
  <c r="F1365" i="13" s="1"/>
  <c r="F1364" i="13" s="1"/>
  <c r="F1355" i="13"/>
  <c r="F1354" i="13" s="1"/>
  <c r="F1351" i="13"/>
  <c r="F1350" i="13" s="1"/>
  <c r="F1347" i="13"/>
  <c r="F1342" i="13"/>
  <c r="F1341" i="13" s="1"/>
  <c r="F1337" i="13"/>
  <c r="F1333" i="13"/>
  <c r="F1332" i="13" s="1"/>
  <c r="G1332" i="13" s="1"/>
  <c r="H1332" i="13" s="1"/>
  <c r="F1328" i="13"/>
  <c r="F1324" i="13"/>
  <c r="F1323" i="13" s="1"/>
  <c r="F1322" i="13" s="1"/>
  <c r="G1322" i="13" s="1"/>
  <c r="H1322" i="13" s="1"/>
  <c r="F1317" i="13"/>
  <c r="F1316" i="13" s="1"/>
  <c r="F1315" i="13" s="1"/>
  <c r="F1314" i="13" s="1"/>
  <c r="F1312" i="13"/>
  <c r="F1311" i="13" s="1"/>
  <c r="F1310" i="13" s="1"/>
  <c r="G1310" i="13" s="1"/>
  <c r="H1310" i="13" s="1"/>
  <c r="F1308" i="13"/>
  <c r="F1307" i="13" s="1"/>
  <c r="F1306" i="13" s="1"/>
  <c r="F1301" i="13"/>
  <c r="F1300" i="13" s="1"/>
  <c r="F1299" i="13" s="1"/>
  <c r="F1296" i="13"/>
  <c r="F1295" i="13" s="1"/>
  <c r="F1287" i="13"/>
  <c r="F1284" i="13"/>
  <c r="F1283" i="13" s="1"/>
  <c r="F1270" i="13"/>
  <c r="F1269" i="13" s="1"/>
  <c r="F1268" i="13" s="1"/>
  <c r="F1262" i="13"/>
  <c r="F1261" i="13" s="1"/>
  <c r="F1260" i="13" s="1"/>
  <c r="F1258" i="13"/>
  <c r="F1255" i="13"/>
  <c r="F1247" i="13"/>
  <c r="F1246" i="13" s="1"/>
  <c r="F1242" i="13"/>
  <c r="F1236" i="13"/>
  <c r="F1229" i="13"/>
  <c r="F1228" i="13" s="1"/>
  <c r="F1227" i="13" s="1"/>
  <c r="F1223" i="13"/>
  <c r="F1222" i="13" s="1"/>
  <c r="F1221" i="13" s="1"/>
  <c r="F1220" i="13" s="1"/>
  <c r="F1219" i="13" s="1"/>
  <c r="F1215" i="13"/>
  <c r="F1214" i="13" s="1"/>
  <c r="F1213" i="13" s="1"/>
  <c r="F1212" i="13" s="1"/>
  <c r="F1208" i="13"/>
  <c r="F1201" i="13"/>
  <c r="F1200" i="13" s="1"/>
  <c r="F1197" i="13"/>
  <c r="F1193" i="13"/>
  <c r="F1192" i="13" s="1"/>
  <c r="F1185" i="13"/>
  <c r="F1184" i="13" s="1"/>
  <c r="F1183" i="13" s="1"/>
  <c r="F1179" i="13"/>
  <c r="F1178" i="13" s="1"/>
  <c r="F1176" i="13"/>
  <c r="F1175" i="13" s="1"/>
  <c r="F1172" i="13"/>
  <c r="F1171" i="13" s="1"/>
  <c r="F1163" i="13"/>
  <c r="F1159" i="13"/>
  <c r="F1158" i="13" s="1"/>
  <c r="F1157" i="13" s="1"/>
  <c r="F1152" i="13"/>
  <c r="F1151" i="13" s="1"/>
  <c r="F1150" i="13" s="1"/>
  <c r="F1149" i="13" s="1"/>
  <c r="F1133" i="13"/>
  <c r="F1132" i="13" s="1"/>
  <c r="F1131" i="13" s="1"/>
  <c r="F1126" i="13"/>
  <c r="F1114" i="13"/>
  <c r="F1113" i="13" s="1"/>
  <c r="F1112" i="13" s="1"/>
  <c r="F1111" i="13" s="1"/>
  <c r="F1109" i="13"/>
  <c r="F1108" i="13" s="1"/>
  <c r="F1106" i="13"/>
  <c r="F1102" i="13"/>
  <c r="F1099" i="13"/>
  <c r="F1098" i="13" s="1"/>
  <c r="F1078" i="13"/>
  <c r="F1077" i="13" s="1"/>
  <c r="F1075" i="13"/>
  <c r="F1074" i="13" s="1"/>
  <c r="F1068" i="13"/>
  <c r="F1067" i="13" s="1"/>
  <c r="F1064" i="13"/>
  <c r="F1063" i="13" s="1"/>
  <c r="F1062" i="13" s="1"/>
  <c r="F1058" i="13"/>
  <c r="F1057" i="13" s="1"/>
  <c r="F1056" i="13" s="1"/>
  <c r="F1054" i="13"/>
  <c r="F1053" i="13" s="1"/>
  <c r="F1052" i="13" s="1"/>
  <c r="F1038" i="13"/>
  <c r="F1032" i="13"/>
  <c r="F1031" i="13" s="1"/>
  <c r="F1028" i="13"/>
  <c r="F1024" i="13"/>
  <c r="F1023" i="13" s="1"/>
  <c r="F1017" i="13"/>
  <c r="F1016" i="13" s="1"/>
  <c r="F1015" i="13" s="1"/>
  <c r="F1013" i="13"/>
  <c r="F1012" i="13" s="1"/>
  <c r="F989" i="13"/>
  <c r="F982" i="13"/>
  <c r="F981" i="13" s="1"/>
  <c r="F978" i="13"/>
  <c r="F977" i="13" s="1"/>
  <c r="F974" i="13"/>
  <c r="F973" i="13" s="1"/>
  <c r="G973" i="13" s="1"/>
  <c r="H973" i="13" s="1"/>
  <c r="F964" i="13"/>
  <c r="F960" i="13"/>
  <c r="F959" i="13" s="1"/>
  <c r="F953" i="13"/>
  <c r="F952" i="13" s="1"/>
  <c r="F949" i="13"/>
  <c r="F948" i="13" s="1"/>
  <c r="G948" i="13" s="1"/>
  <c r="H948" i="13" s="1"/>
  <c r="F946" i="13"/>
  <c r="F945" i="13" s="1"/>
  <c r="F942" i="13"/>
  <c r="F941" i="13" s="1"/>
  <c r="F940" i="13" s="1"/>
  <c r="F937" i="13"/>
  <c r="F933" i="13"/>
  <c r="G933" i="13" s="1"/>
  <c r="H933" i="13" s="1"/>
  <c r="F928" i="13"/>
  <c r="F927" i="13" s="1"/>
  <c r="F926" i="13" s="1"/>
  <c r="F925" i="13" s="1"/>
  <c r="F924" i="13" s="1"/>
  <c r="F922" i="13"/>
  <c r="F921" i="13" s="1"/>
  <c r="F918" i="13"/>
  <c r="F917" i="13" s="1"/>
  <c r="F914" i="13"/>
  <c r="F913" i="13" s="1"/>
  <c r="F909" i="13"/>
  <c r="F908" i="13" s="1"/>
  <c r="F906" i="13"/>
  <c r="F905" i="13" s="1"/>
  <c r="F899" i="13"/>
  <c r="F898" i="13" s="1"/>
  <c r="F897" i="13" s="1"/>
  <c r="F894" i="13"/>
  <c r="F893" i="13" s="1"/>
  <c r="F892" i="13" s="1"/>
  <c r="F887" i="13"/>
  <c r="F886" i="13" s="1"/>
  <c r="F885" i="13" s="1"/>
  <c r="F884" i="13" s="1"/>
  <c r="F883" i="13" s="1"/>
  <c r="F881" i="13"/>
  <c r="F874" i="13"/>
  <c r="F873" i="13" s="1"/>
  <c r="F866" i="13"/>
  <c r="F865" i="13" s="1"/>
  <c r="F864" i="13" s="1"/>
  <c r="F862" i="13"/>
  <c r="F861" i="13" s="1"/>
  <c r="F860" i="13" s="1"/>
  <c r="F858" i="13"/>
  <c r="F851" i="13"/>
  <c r="F849" i="13"/>
  <c r="F843" i="13"/>
  <c r="F841" i="13"/>
  <c r="F835" i="13"/>
  <c r="F833" i="13"/>
  <c r="F829" i="13"/>
  <c r="F827" i="13"/>
  <c r="F822" i="13"/>
  <c r="F819" i="13"/>
  <c r="F810" i="13"/>
  <c r="F809" i="13" s="1"/>
  <c r="F804" i="13"/>
  <c r="F800" i="13"/>
  <c r="F799" i="13" s="1"/>
  <c r="F796" i="13"/>
  <c r="F795" i="13" s="1"/>
  <c r="F789" i="13"/>
  <c r="F787" i="13"/>
  <c r="F782" i="13"/>
  <c r="F780" i="13"/>
  <c r="F774" i="13"/>
  <c r="F772" i="13"/>
  <c r="F766" i="13"/>
  <c r="F765" i="13" s="1"/>
  <c r="F764" i="13" s="1"/>
  <c r="F756" i="13"/>
  <c r="F754" i="13"/>
  <c r="F750" i="13"/>
  <c r="F746" i="13"/>
  <c r="F745" i="13" s="1"/>
  <c r="F744" i="13" s="1"/>
  <c r="F742" i="13"/>
  <c r="F738" i="13"/>
  <c r="F737" i="13" s="1"/>
  <c r="F733" i="13"/>
  <c r="F730" i="13"/>
  <c r="F722" i="13"/>
  <c r="F721" i="13" s="1"/>
  <c r="F720" i="13" s="1"/>
  <c r="F718" i="13"/>
  <c r="F717" i="13" s="1"/>
  <c r="F714" i="13"/>
  <c r="F707" i="13"/>
  <c r="F702" i="13"/>
  <c r="F701" i="13" s="1"/>
  <c r="F696" i="13"/>
  <c r="F695" i="13" s="1"/>
  <c r="F694" i="13" s="1"/>
  <c r="F690" i="13"/>
  <c r="F689" i="13" s="1"/>
  <c r="F688" i="13" s="1"/>
  <c r="F686" i="13"/>
  <c r="F685" i="13" s="1"/>
  <c r="F684" i="13" s="1"/>
  <c r="F682" i="13"/>
  <c r="F681" i="13" s="1"/>
  <c r="F680" i="13" s="1"/>
  <c r="F678" i="13"/>
  <c r="F677" i="13" s="1"/>
  <c r="F676" i="13" s="1"/>
  <c r="F673" i="13"/>
  <c r="F672" i="13" s="1"/>
  <c r="F671" i="13" s="1"/>
  <c r="F665" i="13"/>
  <c r="F664" i="13" s="1"/>
  <c r="F663" i="13" s="1"/>
  <c r="F662" i="13" s="1"/>
  <c r="F661" i="13" s="1"/>
  <c r="F660" i="13" s="1"/>
  <c r="F659" i="13" s="1"/>
  <c r="F656" i="13"/>
  <c r="F655" i="13" s="1"/>
  <c r="F654" i="13" s="1"/>
  <c r="F649" i="13"/>
  <c r="F645" i="13"/>
  <c r="F644" i="13" s="1"/>
  <c r="F637" i="13"/>
  <c r="F636" i="13" s="1"/>
  <c r="F635" i="13" s="1"/>
  <c r="F634" i="13" s="1"/>
  <c r="F631" i="13"/>
  <c r="F630" i="13" s="1"/>
  <c r="F629" i="13" s="1"/>
  <c r="F624" i="13"/>
  <c r="F623" i="13" s="1"/>
  <c r="F620" i="13"/>
  <c r="F619" i="13" s="1"/>
  <c r="F616" i="13"/>
  <c r="F615" i="13" s="1"/>
  <c r="F611" i="13"/>
  <c r="F607" i="13"/>
  <c r="F606" i="13" s="1"/>
  <c r="G606" i="13" s="1"/>
  <c r="H606" i="13" s="1"/>
  <c r="F603" i="13"/>
  <c r="F596" i="13"/>
  <c r="F595" i="13" s="1"/>
  <c r="F594" i="13" s="1"/>
  <c r="F593" i="13" s="1"/>
  <c r="F591" i="13"/>
  <c r="F590" i="13" s="1"/>
  <c r="F585" i="13"/>
  <c r="F575" i="13"/>
  <c r="F571" i="13"/>
  <c r="F568" i="13"/>
  <c r="F567" i="13" s="1"/>
  <c r="F563" i="13"/>
  <c r="F562" i="13" s="1"/>
  <c r="F561" i="13" s="1"/>
  <c r="G561" i="13" s="1"/>
  <c r="H561" i="13" s="1"/>
  <c r="F558" i="13"/>
  <c r="F557" i="13" s="1"/>
  <c r="F556" i="13" s="1"/>
  <c r="F554" i="13"/>
  <c r="F553" i="13" s="1"/>
  <c r="F550" i="13"/>
  <c r="F549" i="13" s="1"/>
  <c r="G549" i="13" s="1"/>
  <c r="H549" i="13" s="1"/>
  <c r="F547" i="13"/>
  <c r="F546" i="13" s="1"/>
  <c r="F540" i="13"/>
  <c r="F539" i="13" s="1"/>
  <c r="F538" i="13" s="1"/>
  <c r="F536" i="13"/>
  <c r="F535" i="13" s="1"/>
  <c r="F534" i="13" s="1"/>
  <c r="F533" i="13" s="1"/>
  <c r="F531" i="13"/>
  <c r="F530" i="13" s="1"/>
  <c r="F529" i="13" s="1"/>
  <c r="F528" i="13" s="1"/>
  <c r="F525" i="13"/>
  <c r="F524" i="13" s="1"/>
  <c r="F523" i="13" s="1"/>
  <c r="F522" i="13" s="1"/>
  <c r="F521" i="13" s="1"/>
  <c r="F519" i="13"/>
  <c r="F518" i="13" s="1"/>
  <c r="F513" i="13"/>
  <c r="F512" i="13" s="1"/>
  <c r="F507" i="13"/>
  <c r="F506" i="13" s="1"/>
  <c r="F498" i="13"/>
  <c r="F497" i="13" s="1"/>
  <c r="F496" i="13" s="1"/>
  <c r="F494" i="13"/>
  <c r="F493" i="13" s="1"/>
  <c r="F489" i="13"/>
  <c r="F483" i="13"/>
  <c r="F479" i="13"/>
  <c r="F478" i="13" s="1"/>
  <c r="F477" i="13" s="1"/>
  <c r="F475" i="13"/>
  <c r="F474" i="13" s="1"/>
  <c r="F473" i="13" s="1"/>
  <c r="G473" i="13" s="1"/>
  <c r="H473" i="13" s="1"/>
  <c r="F471" i="13"/>
  <c r="F470" i="13" s="1"/>
  <c r="F469" i="13" s="1"/>
  <c r="F466" i="13"/>
  <c r="F465" i="13" s="1"/>
  <c r="F464" i="13" s="1"/>
  <c r="F459" i="13"/>
  <c r="F456" i="13" s="1"/>
  <c r="F455" i="13" s="1"/>
  <c r="F457" i="13"/>
  <c r="F451" i="13"/>
  <c r="F449" i="13"/>
  <c r="F443" i="13"/>
  <c r="F441" i="13"/>
  <c r="F436" i="13"/>
  <c r="F433" i="13"/>
  <c r="F425" i="13"/>
  <c r="F424" i="13" s="1"/>
  <c r="F423" i="13" s="1"/>
  <c r="F420" i="13"/>
  <c r="F417" i="13"/>
  <c r="F409" i="13"/>
  <c r="F408" i="13" s="1"/>
  <c r="F407" i="13" s="1"/>
  <c r="F406" i="13" s="1"/>
  <c r="F405" i="13" s="1"/>
  <c r="F403" i="13"/>
  <c r="F402" i="13" s="1"/>
  <c r="G402" i="13" s="1"/>
  <c r="H402" i="13" s="1"/>
  <c r="F393" i="13"/>
  <c r="F392" i="13" s="1"/>
  <c r="F391" i="13" s="1"/>
  <c r="G391" i="13" s="1"/>
  <c r="H391" i="13" s="1"/>
  <c r="F385" i="13"/>
  <c r="F378" i="13"/>
  <c r="F377" i="13" s="1"/>
  <c r="F376" i="13" s="1"/>
  <c r="F364" i="13"/>
  <c r="F360" i="13"/>
  <c r="F359" i="13" s="1"/>
  <c r="F358" i="13" s="1"/>
  <c r="F354" i="13"/>
  <c r="F352" i="13"/>
  <c r="F351" i="13" s="1"/>
  <c r="F350" i="13" s="1"/>
  <c r="F345" i="13"/>
  <c r="F337" i="13"/>
  <c r="F336" i="13" s="1"/>
  <c r="F333" i="13"/>
  <c r="F329" i="13"/>
  <c r="F325" i="13"/>
  <c r="F324" i="13" s="1"/>
  <c r="F323" i="13" s="1"/>
  <c r="F321" i="13"/>
  <c r="F317" i="13"/>
  <c r="F313" i="13"/>
  <c r="F312" i="13" s="1"/>
  <c r="F309" i="13"/>
  <c r="F308" i="13" s="1"/>
  <c r="F304" i="13"/>
  <c r="F303" i="13" s="1"/>
  <c r="F302" i="13" s="1"/>
  <c r="F301" i="13" s="1"/>
  <c r="F300" i="13" s="1"/>
  <c r="F295" i="13"/>
  <c r="F294" i="13" s="1"/>
  <c r="F293" i="13" s="1"/>
  <c r="F288" i="13"/>
  <c r="F287" i="13" s="1"/>
  <c r="F286" i="13" s="1"/>
  <c r="F285" i="13" s="1"/>
  <c r="F280" i="13"/>
  <c r="F279" i="13" s="1"/>
  <c r="F276" i="13"/>
  <c r="F272" i="13"/>
  <c r="F271" i="13" s="1"/>
  <c r="F267" i="13"/>
  <c r="G267" i="13" s="1"/>
  <c r="H267" i="13" s="1"/>
  <c r="F262" i="13"/>
  <c r="F254" i="13"/>
  <c r="F251" i="13"/>
  <c r="F250" i="13" s="1"/>
  <c r="F249" i="13" s="1"/>
  <c r="F238" i="13"/>
  <c r="F234" i="13"/>
  <c r="F233" i="13" s="1"/>
  <c r="F230" i="13"/>
  <c r="F229" i="13" s="1"/>
  <c r="F224" i="13"/>
  <c r="F222" i="13"/>
  <c r="F215" i="13"/>
  <c r="F212" i="13"/>
  <c r="F205" i="13"/>
  <c r="F204" i="13" s="1"/>
  <c r="F203" i="13" s="1"/>
  <c r="F202" i="13" s="1"/>
  <c r="F197" i="13"/>
  <c r="F196" i="13" s="1"/>
  <c r="F193" i="13"/>
  <c r="F192" i="13" s="1"/>
  <c r="G192" i="13" s="1"/>
  <c r="H192" i="13" s="1"/>
  <c r="F187" i="13"/>
  <c r="F186" i="13" s="1"/>
  <c r="F182" i="13"/>
  <c r="F178" i="13"/>
  <c r="F171" i="13"/>
  <c r="F170" i="13" s="1"/>
  <c r="F169" i="13" s="1"/>
  <c r="F168" i="13" s="1"/>
  <c r="F167" i="13" s="1"/>
  <c r="F166" i="13" s="1"/>
  <c r="F163" i="13"/>
  <c r="F162" i="13" s="1"/>
  <c r="F159" i="13"/>
  <c r="F158" i="13" s="1"/>
  <c r="F155" i="13"/>
  <c r="F150" i="13"/>
  <c r="F149" i="13" s="1"/>
  <c r="F146" i="13"/>
  <c r="F145" i="13" s="1"/>
  <c r="F141" i="13"/>
  <c r="F140" i="13" s="1"/>
  <c r="F135" i="13"/>
  <c r="F134" i="13" s="1"/>
  <c r="F133" i="13" s="1"/>
  <c r="F127" i="13"/>
  <c r="F126" i="13" s="1"/>
  <c r="F123" i="13"/>
  <c r="F119" i="13"/>
  <c r="F115" i="13"/>
  <c r="F111" i="13"/>
  <c r="F110" i="13" s="1"/>
  <c r="F104" i="13"/>
  <c r="F103" i="13" s="1"/>
  <c r="F102" i="13" s="1"/>
  <c r="F101" i="13" s="1"/>
  <c r="F100" i="13" s="1"/>
  <c r="F97" i="13"/>
  <c r="F96" i="13" s="1"/>
  <c r="F93" i="13"/>
  <c r="F92" i="13" s="1"/>
  <c r="F89" i="13"/>
  <c r="F88" i="13" s="1"/>
  <c r="F83" i="13"/>
  <c r="F82" i="13" s="1"/>
  <c r="F77" i="13"/>
  <c r="F76" i="13" s="1"/>
  <c r="F67" i="13"/>
  <c r="F66" i="13" s="1"/>
  <c r="F65" i="13" s="1"/>
  <c r="F64" i="13" s="1"/>
  <c r="F63" i="13" s="1"/>
  <c r="F62" i="13" s="1"/>
  <c r="F60" i="13"/>
  <c r="F59" i="13" s="1"/>
  <c r="F58" i="13" s="1"/>
  <c r="F56" i="13"/>
  <c r="F55" i="13" s="1"/>
  <c r="F52" i="13"/>
  <c r="F48" i="13"/>
  <c r="F41" i="13"/>
  <c r="F40" i="13" s="1"/>
  <c r="F39" i="13" s="1"/>
  <c r="F37" i="13"/>
  <c r="F36" i="13" s="1"/>
  <c r="F33" i="13"/>
  <c r="F29" i="13"/>
  <c r="F28" i="13" s="1"/>
  <c r="G28" i="13" s="1"/>
  <c r="H28" i="13" s="1"/>
  <c r="F25" i="13"/>
  <c r="F24" i="13" s="1"/>
  <c r="F20" i="13"/>
  <c r="F18" i="13"/>
  <c r="F17" i="13" s="1"/>
  <c r="F16" i="13" s="1"/>
  <c r="G975" i="13"/>
  <c r="H975" i="13" s="1"/>
  <c r="G979" i="13"/>
  <c r="H979" i="13" s="1"/>
  <c r="G980" i="13"/>
  <c r="H980" i="13" s="1"/>
  <c r="G983" i="13"/>
  <c r="H983" i="13" s="1"/>
  <c r="G984" i="13"/>
  <c r="H984" i="13" s="1"/>
  <c r="G990" i="13"/>
  <c r="H990" i="13" s="1"/>
  <c r="G1018" i="13"/>
  <c r="H1018" i="13" s="1"/>
  <c r="G1025" i="13"/>
  <c r="H1025" i="13" s="1"/>
  <c r="G1026" i="13"/>
  <c r="H1026" i="13" s="1"/>
  <c r="G1029" i="13"/>
  <c r="H1029" i="13" s="1"/>
  <c r="G1030" i="13"/>
  <c r="H1030" i="13" s="1"/>
  <c r="G1033" i="13"/>
  <c r="H1033" i="13" s="1"/>
  <c r="G1034" i="13"/>
  <c r="H1034" i="13" s="1"/>
  <c r="G1035" i="13"/>
  <c r="H1035" i="13" s="1"/>
  <c r="G1039" i="13"/>
  <c r="H1039" i="13" s="1"/>
  <c r="G1059" i="13"/>
  <c r="H1059" i="13" s="1"/>
  <c r="G1069" i="13"/>
  <c r="H1069" i="13" s="1"/>
  <c r="G1076" i="13"/>
  <c r="H1076" i="13" s="1"/>
  <c r="G1079" i="13"/>
  <c r="H1079" i="13" s="1"/>
  <c r="G1103" i="13"/>
  <c r="H1103" i="13" s="1"/>
  <c r="G1110" i="13"/>
  <c r="H1110" i="13" s="1"/>
  <c r="G1115" i="13"/>
  <c r="H1115" i="13" s="1"/>
  <c r="G1127" i="13"/>
  <c r="H1127" i="13" s="1"/>
  <c r="G1153" i="13"/>
  <c r="H1153" i="13" s="1"/>
  <c r="G1164" i="13"/>
  <c r="H1164" i="13" s="1"/>
  <c r="G1173" i="13"/>
  <c r="H1173" i="13" s="1"/>
  <c r="G1174" i="13"/>
  <c r="H1174" i="13" s="1"/>
  <c r="G1177" i="13"/>
  <c r="H1177" i="13" s="1"/>
  <c r="G1180" i="13"/>
  <c r="H1180" i="13" s="1"/>
  <c r="G1186" i="13"/>
  <c r="H1186" i="13" s="1"/>
  <c r="G1194" i="13"/>
  <c r="H1194" i="13" s="1"/>
  <c r="G1195" i="13"/>
  <c r="H1195" i="13" s="1"/>
  <c r="G1198" i="13"/>
  <c r="H1198" i="13" s="1"/>
  <c r="G1199" i="13"/>
  <c r="H1199" i="13" s="1"/>
  <c r="G1202" i="13"/>
  <c r="H1202" i="13" s="1"/>
  <c r="G1203" i="13"/>
  <c r="H1203" i="13" s="1"/>
  <c r="G1209" i="13"/>
  <c r="H1209" i="13" s="1"/>
  <c r="G1216" i="13"/>
  <c r="H1216" i="13" s="1"/>
  <c r="G1224" i="13"/>
  <c r="H1224" i="13" s="1"/>
  <c r="G1230" i="13"/>
  <c r="H1230" i="13" s="1"/>
  <c r="G1244" i="13"/>
  <c r="H1244" i="13" s="1"/>
  <c r="G1248" i="13"/>
  <c r="H1248" i="13" s="1"/>
  <c r="G1257" i="13"/>
  <c r="H1257" i="13" s="1"/>
  <c r="G1259" i="13"/>
  <c r="H1259" i="13" s="1"/>
  <c r="G1263" i="13"/>
  <c r="H1263" i="13" s="1"/>
  <c r="G1271" i="13"/>
  <c r="H1271" i="13" s="1"/>
  <c r="G1285" i="13"/>
  <c r="H1285" i="13" s="1"/>
  <c r="G1288" i="13"/>
  <c r="H1288" i="13" s="1"/>
  <c r="G1297" i="13"/>
  <c r="H1297" i="13" s="1"/>
  <c r="G1302" i="13"/>
  <c r="H1302" i="13" s="1"/>
  <c r="G1318" i="13"/>
  <c r="H1318" i="13" s="1"/>
  <c r="G1325" i="13"/>
  <c r="H1325" i="13" s="1"/>
  <c r="G1334" i="13"/>
  <c r="H1334" i="13" s="1"/>
  <c r="G1335" i="13"/>
  <c r="H1335" i="13" s="1"/>
  <c r="G1338" i="13"/>
  <c r="H1338" i="13" s="1"/>
  <c r="G1340" i="13"/>
  <c r="H1340" i="13" s="1"/>
  <c r="G1343" i="13"/>
  <c r="H1343" i="13" s="1"/>
  <c r="G1344" i="13"/>
  <c r="H1344" i="13" s="1"/>
  <c r="G1348" i="13"/>
  <c r="H1348" i="13" s="1"/>
  <c r="G1349" i="13"/>
  <c r="H1349" i="13" s="1"/>
  <c r="G1352" i="13"/>
  <c r="H1352" i="13" s="1"/>
  <c r="G1353" i="13"/>
  <c r="H1353" i="13" s="1"/>
  <c r="G1356" i="13"/>
  <c r="H1356" i="13" s="1"/>
  <c r="G1357" i="13"/>
  <c r="H1357" i="13" s="1"/>
  <c r="G1367" i="13"/>
  <c r="H1367" i="13" s="1"/>
  <c r="G1379" i="13"/>
  <c r="H1379" i="13" s="1"/>
  <c r="G1403" i="13"/>
  <c r="H1403" i="13" s="1"/>
  <c r="G1407" i="13"/>
  <c r="H1407" i="13" s="1"/>
  <c r="G1408" i="13"/>
  <c r="H1408" i="13" s="1"/>
  <c r="G1411" i="13"/>
  <c r="H1411" i="13" s="1"/>
  <c r="G1412" i="13"/>
  <c r="H1412" i="13" s="1"/>
  <c r="G1415" i="13"/>
  <c r="H1415" i="13" s="1"/>
  <c r="G938" i="13"/>
  <c r="H938" i="13" s="1"/>
  <c r="G943" i="13"/>
  <c r="H943" i="13" s="1"/>
  <c r="G947" i="13"/>
  <c r="H947" i="13" s="1"/>
  <c r="G950" i="13"/>
  <c r="H950" i="13" s="1"/>
  <c r="G954" i="13"/>
  <c r="H954" i="13" s="1"/>
  <c r="G961" i="13"/>
  <c r="H961" i="13" s="1"/>
  <c r="G962" i="13"/>
  <c r="H962" i="13" s="1"/>
  <c r="G965" i="13"/>
  <c r="H965" i="13" s="1"/>
  <c r="G966" i="13"/>
  <c r="H966" i="13" s="1"/>
  <c r="G820" i="13"/>
  <c r="H820" i="13" s="1"/>
  <c r="G821" i="13"/>
  <c r="H821" i="13" s="1"/>
  <c r="G823" i="13"/>
  <c r="H823" i="13" s="1"/>
  <c r="G824" i="13"/>
  <c r="H824" i="13" s="1"/>
  <c r="G830" i="13"/>
  <c r="H830" i="13" s="1"/>
  <c r="G834" i="13"/>
  <c r="H834" i="13" s="1"/>
  <c r="G836" i="13"/>
  <c r="H836" i="13" s="1"/>
  <c r="G842" i="13"/>
  <c r="H842" i="13" s="1"/>
  <c r="G844" i="13"/>
  <c r="H844" i="13" s="1"/>
  <c r="G850" i="13"/>
  <c r="H850" i="13" s="1"/>
  <c r="G852" i="13"/>
  <c r="H852" i="13" s="1"/>
  <c r="G859" i="13"/>
  <c r="H859" i="13" s="1"/>
  <c r="G863" i="13"/>
  <c r="H863" i="13" s="1"/>
  <c r="G867" i="13"/>
  <c r="H867" i="13" s="1"/>
  <c r="G875" i="13"/>
  <c r="H875" i="13" s="1"/>
  <c r="G882" i="13"/>
  <c r="H882" i="13" s="1"/>
  <c r="G888" i="13"/>
  <c r="H888" i="13" s="1"/>
  <c r="G900" i="13"/>
  <c r="H900" i="13" s="1"/>
  <c r="G907" i="13"/>
  <c r="H907" i="13" s="1"/>
  <c r="G910" i="13"/>
  <c r="H910" i="13" s="1"/>
  <c r="G915" i="13"/>
  <c r="H915" i="13" s="1"/>
  <c r="G916" i="13"/>
  <c r="H916" i="13" s="1"/>
  <c r="G919" i="13"/>
  <c r="H919" i="13" s="1"/>
  <c r="G920" i="13"/>
  <c r="H920" i="13" s="1"/>
  <c r="G923" i="13"/>
  <c r="H923" i="13" s="1"/>
  <c r="G929" i="13"/>
  <c r="H929" i="13" s="1"/>
  <c r="G934" i="13"/>
  <c r="H934" i="13" s="1"/>
  <c r="G666" i="13"/>
  <c r="H666" i="13" s="1"/>
  <c r="G674" i="13"/>
  <c r="H674" i="13" s="1"/>
  <c r="G679" i="13"/>
  <c r="H679" i="13" s="1"/>
  <c r="G683" i="13"/>
  <c r="H683" i="13" s="1"/>
  <c r="G687" i="13"/>
  <c r="H687" i="13" s="1"/>
  <c r="G691" i="13"/>
  <c r="H691" i="13" s="1"/>
  <c r="G697" i="13"/>
  <c r="H697" i="13" s="1"/>
  <c r="G703" i="13"/>
  <c r="H703" i="13" s="1"/>
  <c r="G708" i="13"/>
  <c r="H708" i="13" s="1"/>
  <c r="G715" i="13"/>
  <c r="H715" i="13" s="1"/>
  <c r="G719" i="13"/>
  <c r="H719" i="13" s="1"/>
  <c r="G723" i="13"/>
  <c r="H723" i="13" s="1"/>
  <c r="G731" i="13"/>
  <c r="H731" i="13" s="1"/>
  <c r="G734" i="13"/>
  <c r="H734" i="13" s="1"/>
  <c r="G739" i="13"/>
  <c r="H739" i="13" s="1"/>
  <c r="G743" i="13"/>
  <c r="H743" i="13" s="1"/>
  <c r="G747" i="13"/>
  <c r="H747" i="13" s="1"/>
  <c r="G755" i="13"/>
  <c r="H755" i="13" s="1"/>
  <c r="G757" i="13"/>
  <c r="H757" i="13" s="1"/>
  <c r="G767" i="13"/>
  <c r="H767" i="13" s="1"/>
  <c r="G773" i="13"/>
  <c r="H773" i="13" s="1"/>
  <c r="G775" i="13"/>
  <c r="H775" i="13" s="1"/>
  <c r="G781" i="13"/>
  <c r="H781" i="13" s="1"/>
  <c r="G783" i="13"/>
  <c r="H783" i="13" s="1"/>
  <c r="G788" i="13"/>
  <c r="H788" i="13" s="1"/>
  <c r="G790" i="13"/>
  <c r="H790" i="13" s="1"/>
  <c r="G797" i="13"/>
  <c r="H797" i="13" s="1"/>
  <c r="G798" i="13"/>
  <c r="H798" i="13" s="1"/>
  <c r="G801" i="13"/>
  <c r="H801" i="13" s="1"/>
  <c r="G802" i="13"/>
  <c r="H802" i="13" s="1"/>
  <c r="G803" i="13"/>
  <c r="H803" i="13" s="1"/>
  <c r="G805" i="13"/>
  <c r="H805" i="13" s="1"/>
  <c r="G811" i="13"/>
  <c r="H811" i="13" s="1"/>
  <c r="G404" i="13"/>
  <c r="H404" i="13" s="1"/>
  <c r="G410" i="13"/>
  <c r="H410" i="13" s="1"/>
  <c r="G412" i="13"/>
  <c r="H412" i="13" s="1"/>
  <c r="G418" i="13"/>
  <c r="H418" i="13" s="1"/>
  <c r="G419" i="13"/>
  <c r="H419" i="13" s="1"/>
  <c r="G421" i="13"/>
  <c r="H421" i="13" s="1"/>
  <c r="G422" i="13"/>
  <c r="H422" i="13" s="1"/>
  <c r="H426" i="13"/>
  <c r="G434" i="13"/>
  <c r="H434" i="13" s="1"/>
  <c r="G435" i="13"/>
  <c r="H435" i="13" s="1"/>
  <c r="G437" i="13"/>
  <c r="H437" i="13" s="1"/>
  <c r="G438" i="13"/>
  <c r="H438" i="13" s="1"/>
  <c r="G442" i="13"/>
  <c r="H442" i="13" s="1"/>
  <c r="G444" i="13"/>
  <c r="H444" i="13" s="1"/>
  <c r="G450" i="13"/>
  <c r="H450" i="13" s="1"/>
  <c r="G452" i="13"/>
  <c r="H452" i="13" s="1"/>
  <c r="G458" i="13"/>
  <c r="H458" i="13" s="1"/>
  <c r="G460" i="13"/>
  <c r="H460" i="13" s="1"/>
  <c r="G467" i="13"/>
  <c r="H467" i="13" s="1"/>
  <c r="H472" i="13"/>
  <c r="G480" i="13"/>
  <c r="H480" i="13" s="1"/>
  <c r="G484" i="13"/>
  <c r="H484" i="13" s="1"/>
  <c r="G485" i="13"/>
  <c r="H485" i="13" s="1"/>
  <c r="G486" i="13"/>
  <c r="H486" i="13" s="1"/>
  <c r="G490" i="13"/>
  <c r="H490" i="13" s="1"/>
  <c r="G491" i="13"/>
  <c r="H491" i="13" s="1"/>
  <c r="G495" i="13"/>
  <c r="H495" i="13" s="1"/>
  <c r="G499" i="13"/>
  <c r="H499" i="13" s="1"/>
  <c r="G508" i="13"/>
  <c r="H508" i="13" s="1"/>
  <c r="G514" i="13"/>
  <c r="H514" i="13" s="1"/>
  <c r="G520" i="13"/>
  <c r="H520" i="13" s="1"/>
  <c r="G526" i="13"/>
  <c r="H526" i="13" s="1"/>
  <c r="G532" i="13"/>
  <c r="H532" i="13" s="1"/>
  <c r="G537" i="13"/>
  <c r="H537" i="13" s="1"/>
  <c r="G541" i="13"/>
  <c r="H541" i="13" s="1"/>
  <c r="G548" i="13"/>
  <c r="H548" i="13" s="1"/>
  <c r="G551" i="13"/>
  <c r="H551" i="13" s="1"/>
  <c r="H555" i="13"/>
  <c r="G559" i="13"/>
  <c r="H559" i="13" s="1"/>
  <c r="G564" i="13"/>
  <c r="H564" i="13" s="1"/>
  <c r="G565" i="13"/>
  <c r="H565" i="13" s="1"/>
  <c r="G569" i="13"/>
  <c r="H569" i="13" s="1"/>
  <c r="G572" i="13"/>
  <c r="H572" i="13" s="1"/>
  <c r="G576" i="13"/>
  <c r="H576" i="13" s="1"/>
  <c r="G586" i="13"/>
  <c r="H586" i="13" s="1"/>
  <c r="G592" i="13"/>
  <c r="H592" i="13" s="1"/>
  <c r="G597" i="13"/>
  <c r="H597" i="13" s="1"/>
  <c r="G604" i="13"/>
  <c r="H604" i="13" s="1"/>
  <c r="G605" i="13"/>
  <c r="H605" i="13" s="1"/>
  <c r="G608" i="13"/>
  <c r="H608" i="13" s="1"/>
  <c r="G609" i="13"/>
  <c r="H609" i="13" s="1"/>
  <c r="G612" i="13"/>
  <c r="H612" i="13" s="1"/>
  <c r="G613" i="13"/>
  <c r="H613" i="13" s="1"/>
  <c r="G617" i="13"/>
  <c r="H617" i="13" s="1"/>
  <c r="G618" i="13"/>
  <c r="H618" i="13" s="1"/>
  <c r="G621" i="13"/>
  <c r="H621" i="13" s="1"/>
  <c r="G622" i="13"/>
  <c r="H622" i="13" s="1"/>
  <c r="G625" i="13"/>
  <c r="H625" i="13" s="1"/>
  <c r="G626" i="13"/>
  <c r="H626" i="13" s="1"/>
  <c r="G632" i="13"/>
  <c r="H632" i="13" s="1"/>
  <c r="G638" i="13"/>
  <c r="H638" i="13" s="1"/>
  <c r="G646" i="13"/>
  <c r="H646" i="13" s="1"/>
  <c r="G650" i="13"/>
  <c r="H650" i="13" s="1"/>
  <c r="G657" i="13"/>
  <c r="H657" i="13" s="1"/>
  <c r="G78" i="13"/>
  <c r="H78" i="13" s="1"/>
  <c r="G84" i="13"/>
  <c r="H84" i="13" s="1"/>
  <c r="G90" i="13"/>
  <c r="H90" i="13" s="1"/>
  <c r="G91" i="13"/>
  <c r="H91" i="13" s="1"/>
  <c r="G94" i="13"/>
  <c r="H94" i="13" s="1"/>
  <c r="G95" i="13"/>
  <c r="H95" i="13" s="1"/>
  <c r="G98" i="13"/>
  <c r="H98" i="13" s="1"/>
  <c r="G99" i="13"/>
  <c r="H99" i="13" s="1"/>
  <c r="G105" i="13"/>
  <c r="H105" i="13" s="1"/>
  <c r="G112" i="13"/>
  <c r="H112" i="13" s="1"/>
  <c r="G113" i="13"/>
  <c r="H113" i="13" s="1"/>
  <c r="G116" i="13"/>
  <c r="H116" i="13" s="1"/>
  <c r="G117" i="13"/>
  <c r="H117" i="13" s="1"/>
  <c r="G120" i="13"/>
  <c r="H120" i="13" s="1"/>
  <c r="G124" i="13"/>
  <c r="H124" i="13" s="1"/>
  <c r="G128" i="13"/>
  <c r="H128" i="13" s="1"/>
  <c r="G136" i="13"/>
  <c r="H136" i="13" s="1"/>
  <c r="G142" i="13"/>
  <c r="H142" i="13" s="1"/>
  <c r="G143" i="13"/>
  <c r="H143" i="13" s="1"/>
  <c r="G147" i="13"/>
  <c r="H147" i="13" s="1"/>
  <c r="G148" i="13"/>
  <c r="H148" i="13" s="1"/>
  <c r="G151" i="13"/>
  <c r="H151" i="13" s="1"/>
  <c r="G156" i="13"/>
  <c r="H156" i="13" s="1"/>
  <c r="G157" i="13"/>
  <c r="H157" i="13" s="1"/>
  <c r="G160" i="13"/>
  <c r="H160" i="13" s="1"/>
  <c r="G161" i="13"/>
  <c r="H161" i="13" s="1"/>
  <c r="G164" i="13"/>
  <c r="H164" i="13" s="1"/>
  <c r="G172" i="13"/>
  <c r="H172" i="13" s="1"/>
  <c r="G179" i="13"/>
  <c r="H179" i="13" s="1"/>
  <c r="G183" i="13"/>
  <c r="H183" i="13" s="1"/>
  <c r="G188" i="13"/>
  <c r="H188" i="13" s="1"/>
  <c r="G194" i="13"/>
  <c r="H194" i="13" s="1"/>
  <c r="G198" i="13"/>
  <c r="H198" i="13" s="1"/>
  <c r="G206" i="13"/>
  <c r="H206" i="13" s="1"/>
  <c r="G207" i="13"/>
  <c r="H207" i="13" s="1"/>
  <c r="G213" i="13"/>
  <c r="H213" i="13" s="1"/>
  <c r="G216" i="13"/>
  <c r="H216" i="13" s="1"/>
  <c r="G223" i="13"/>
  <c r="H223" i="13" s="1"/>
  <c r="G225" i="13"/>
  <c r="H225" i="13" s="1"/>
  <c r="G231" i="13"/>
  <c r="H231" i="13" s="1"/>
  <c r="G232" i="13"/>
  <c r="H232" i="13" s="1"/>
  <c r="G235" i="13"/>
  <c r="H235" i="13" s="1"/>
  <c r="G236" i="13"/>
  <c r="H236" i="13" s="1"/>
  <c r="G239" i="13"/>
  <c r="H239" i="13" s="1"/>
  <c r="G252" i="13"/>
  <c r="H252" i="13" s="1"/>
  <c r="G255" i="13"/>
  <c r="H255" i="13" s="1"/>
  <c r="G263" i="13"/>
  <c r="H263" i="13" s="1"/>
  <c r="G264" i="13"/>
  <c r="H264" i="13" s="1"/>
  <c r="G268" i="13"/>
  <c r="H268" i="13" s="1"/>
  <c r="G273" i="13"/>
  <c r="H273" i="13" s="1"/>
  <c r="G274" i="13"/>
  <c r="H274" i="13" s="1"/>
  <c r="G277" i="13"/>
  <c r="H277" i="13" s="1"/>
  <c r="G278" i="13"/>
  <c r="H278" i="13" s="1"/>
  <c r="G281" i="13"/>
  <c r="H281" i="13" s="1"/>
  <c r="G282" i="13"/>
  <c r="H282" i="13" s="1"/>
  <c r="G283" i="13"/>
  <c r="H283" i="13" s="1"/>
  <c r="G289" i="13"/>
  <c r="H289" i="13" s="1"/>
  <c r="G296" i="13"/>
  <c r="H296" i="13" s="1"/>
  <c r="G305" i="13"/>
  <c r="H305" i="13" s="1"/>
  <c r="G310" i="13"/>
  <c r="H310" i="13" s="1"/>
  <c r="G311" i="13"/>
  <c r="H311" i="13" s="1"/>
  <c r="G314" i="13"/>
  <c r="H314" i="13" s="1"/>
  <c r="G315" i="13"/>
  <c r="H315" i="13" s="1"/>
  <c r="G318" i="13"/>
  <c r="H318" i="13" s="1"/>
  <c r="G322" i="13"/>
  <c r="H322" i="13" s="1"/>
  <c r="G326" i="13"/>
  <c r="H326" i="13" s="1"/>
  <c r="G330" i="13"/>
  <c r="H330" i="13" s="1"/>
  <c r="G334" i="13"/>
  <c r="H334" i="13" s="1"/>
  <c r="G338" i="13"/>
  <c r="H338" i="13" s="1"/>
  <c r="G346" i="13"/>
  <c r="H346" i="13" s="1"/>
  <c r="G353" i="13"/>
  <c r="H353" i="13" s="1"/>
  <c r="G365" i="13"/>
  <c r="H365" i="13" s="1"/>
  <c r="G379" i="13"/>
  <c r="H379" i="13" s="1"/>
  <c r="G386" i="13"/>
  <c r="H386" i="13" s="1"/>
  <c r="G394" i="13"/>
  <c r="H394" i="13" s="1"/>
  <c r="G395" i="13"/>
  <c r="H395" i="13" s="1"/>
  <c r="G19" i="13"/>
  <c r="H19" i="13" s="1"/>
  <c r="G21" i="13"/>
  <c r="H21" i="13" s="1"/>
  <c r="G26" i="13"/>
  <c r="H26" i="13" s="1"/>
  <c r="G27" i="13"/>
  <c r="H27" i="13" s="1"/>
  <c r="G30" i="13"/>
  <c r="H30" i="13" s="1"/>
  <c r="G31" i="13"/>
  <c r="H31" i="13" s="1"/>
  <c r="G34" i="13"/>
  <c r="H34" i="13" s="1"/>
  <c r="G35" i="13"/>
  <c r="H35" i="13" s="1"/>
  <c r="G38" i="13"/>
  <c r="H38" i="13" s="1"/>
  <c r="G42" i="13"/>
  <c r="H42" i="13" s="1"/>
  <c r="G47" i="13"/>
  <c r="H47" i="13" s="1"/>
  <c r="G49" i="13"/>
  <c r="H49" i="13" s="1"/>
  <c r="G50" i="13"/>
  <c r="H50" i="13" s="1"/>
  <c r="G53" i="13"/>
  <c r="H53" i="13" s="1"/>
  <c r="G54" i="13"/>
  <c r="H54" i="13" s="1"/>
  <c r="G57" i="13"/>
  <c r="H57" i="13" s="1"/>
  <c r="G61" i="13"/>
  <c r="H61" i="13" s="1"/>
  <c r="G68" i="13"/>
  <c r="H68" i="13" s="1"/>
  <c r="G69" i="13"/>
  <c r="H69" i="13" s="1"/>
  <c r="H16" i="11"/>
  <c r="H14" i="11"/>
  <c r="G14" i="11" s="1"/>
  <c r="H12" i="11"/>
  <c r="F14" i="11"/>
  <c r="F11" i="11" s="1"/>
  <c r="F9" i="11" s="1"/>
  <c r="F12" i="11"/>
  <c r="D13" i="11"/>
  <c r="D14" i="11"/>
  <c r="E16" i="11"/>
  <c r="E12" i="11"/>
  <c r="C12" i="11"/>
  <c r="C11" i="11" s="1"/>
  <c r="D18" i="11"/>
  <c r="D17" i="11"/>
  <c r="F16" i="11"/>
  <c r="C16" i="11"/>
  <c r="D15" i="11"/>
  <c r="E13" i="10"/>
  <c r="E8" i="10" s="1"/>
  <c r="D15" i="10"/>
  <c r="D14" i="10"/>
  <c r="C13" i="10"/>
  <c r="C8" i="10" s="1"/>
  <c r="H69" i="5"/>
  <c r="G69" i="5" s="1"/>
  <c r="H54" i="5"/>
  <c r="H50" i="5"/>
  <c r="G50" i="5" s="1"/>
  <c r="H47" i="5"/>
  <c r="G47" i="5" s="1"/>
  <c r="H45" i="5"/>
  <c r="H38" i="5"/>
  <c r="H35" i="5"/>
  <c r="H28" i="5"/>
  <c r="H21" i="5"/>
  <c r="H20" i="5" s="1"/>
  <c r="H15" i="5"/>
  <c r="H14" i="5" s="1"/>
  <c r="H9" i="5"/>
  <c r="G9" i="5" s="1"/>
  <c r="G10" i="5"/>
  <c r="G11" i="5"/>
  <c r="G12" i="5"/>
  <c r="G13" i="5"/>
  <c r="G16" i="5"/>
  <c r="G17" i="5"/>
  <c r="G18" i="5"/>
  <c r="G19" i="5"/>
  <c r="G22" i="5"/>
  <c r="G23" i="5"/>
  <c r="G24" i="5"/>
  <c r="G25" i="5"/>
  <c r="G26" i="5"/>
  <c r="G27" i="5"/>
  <c r="G29" i="5"/>
  <c r="G31" i="5"/>
  <c r="G32" i="5"/>
  <c r="G36" i="5"/>
  <c r="G39" i="5"/>
  <c r="G40" i="5"/>
  <c r="G41" i="5"/>
  <c r="G42" i="5"/>
  <c r="G43" i="5"/>
  <c r="G44" i="5"/>
  <c r="G46" i="5"/>
  <c r="G48" i="5"/>
  <c r="G49" i="5"/>
  <c r="G51" i="5"/>
  <c r="G52" i="5"/>
  <c r="G53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70" i="5"/>
  <c r="G71" i="5"/>
  <c r="G72" i="5"/>
  <c r="F69" i="5"/>
  <c r="F15" i="5"/>
  <c r="F14" i="5" s="1"/>
  <c r="F9" i="5"/>
  <c r="D10" i="5"/>
  <c r="D11" i="5"/>
  <c r="D12" i="5"/>
  <c r="D13" i="5"/>
  <c r="D16" i="5"/>
  <c r="D17" i="5"/>
  <c r="D18" i="5"/>
  <c r="D19" i="5"/>
  <c r="D22" i="5"/>
  <c r="D23" i="5"/>
  <c r="D24" i="5"/>
  <c r="D25" i="5"/>
  <c r="D26" i="5"/>
  <c r="D27" i="5"/>
  <c r="D29" i="5"/>
  <c r="D31" i="5"/>
  <c r="D32" i="5"/>
  <c r="D36" i="5"/>
  <c r="D39" i="5"/>
  <c r="D40" i="5"/>
  <c r="D41" i="5"/>
  <c r="D42" i="5"/>
  <c r="D43" i="5"/>
  <c r="D44" i="5"/>
  <c r="D46" i="5"/>
  <c r="D48" i="5"/>
  <c r="D49" i="5"/>
  <c r="D51" i="5"/>
  <c r="D52" i="5"/>
  <c r="D53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70" i="5"/>
  <c r="D71" i="5"/>
  <c r="D72" i="5"/>
  <c r="E69" i="5"/>
  <c r="E54" i="5"/>
  <c r="E50" i="5"/>
  <c r="D50" i="5" s="1"/>
  <c r="E47" i="5"/>
  <c r="E45" i="5"/>
  <c r="E38" i="5"/>
  <c r="E35" i="5"/>
  <c r="D35" i="5" s="1"/>
  <c r="E28" i="5"/>
  <c r="E21" i="5"/>
  <c r="E20" i="5" s="1"/>
  <c r="E15" i="5"/>
  <c r="E9" i="5"/>
  <c r="C69" i="5"/>
  <c r="C54" i="5"/>
  <c r="C21" i="5"/>
  <c r="C20" i="5" s="1"/>
  <c r="C15" i="5"/>
  <c r="C9" i="5"/>
  <c r="F54" i="4"/>
  <c r="F50" i="4"/>
  <c r="D50" i="4" s="1"/>
  <c r="E50" i="4" s="1"/>
  <c r="F47" i="4"/>
  <c r="D47" i="4" s="1"/>
  <c r="E47" i="4" s="1"/>
  <c r="F45" i="4"/>
  <c r="F38" i="4"/>
  <c r="F35" i="4"/>
  <c r="D35" i="4" s="1"/>
  <c r="E35" i="4" s="1"/>
  <c r="F21" i="4"/>
  <c r="F15" i="4"/>
  <c r="F14" i="4" s="1"/>
  <c r="F9" i="4"/>
  <c r="C69" i="4"/>
  <c r="C54" i="4"/>
  <c r="C37" i="4" s="1"/>
  <c r="C50" i="4"/>
  <c r="C47" i="4"/>
  <c r="C45" i="4"/>
  <c r="D10" i="4"/>
  <c r="E10" i="4" s="1"/>
  <c r="D11" i="4"/>
  <c r="E11" i="4" s="1"/>
  <c r="D12" i="4"/>
  <c r="E12" i="4" s="1"/>
  <c r="D13" i="4"/>
  <c r="E13" i="4" s="1"/>
  <c r="D16" i="4"/>
  <c r="E16" i="4" s="1"/>
  <c r="D17" i="4"/>
  <c r="E17" i="4" s="1"/>
  <c r="D18" i="4"/>
  <c r="E18" i="4" s="1"/>
  <c r="D19" i="4"/>
  <c r="E19" i="4" s="1"/>
  <c r="D22" i="4"/>
  <c r="E22" i="4" s="1"/>
  <c r="D23" i="4"/>
  <c r="E23" i="4" s="1"/>
  <c r="D24" i="4"/>
  <c r="E24" i="4" s="1"/>
  <c r="D25" i="4"/>
  <c r="E25" i="4" s="1"/>
  <c r="D26" i="4"/>
  <c r="E26" i="4" s="1"/>
  <c r="D27" i="4"/>
  <c r="E27" i="4"/>
  <c r="D29" i="4"/>
  <c r="E29" i="4" s="1"/>
  <c r="D36" i="4"/>
  <c r="E36" i="4" s="1"/>
  <c r="D39" i="4"/>
  <c r="E39" i="4" s="1"/>
  <c r="D40" i="4"/>
  <c r="E40" i="4" s="1"/>
  <c r="D41" i="4"/>
  <c r="E41" i="4" s="1"/>
  <c r="D42" i="4"/>
  <c r="E42" i="4" s="1"/>
  <c r="D43" i="4"/>
  <c r="E43" i="4" s="1"/>
  <c r="D44" i="4"/>
  <c r="E44" i="4"/>
  <c r="D46" i="4"/>
  <c r="E46" i="4" s="1"/>
  <c r="D48" i="4"/>
  <c r="E48" i="4" s="1"/>
  <c r="D49" i="4"/>
  <c r="E49" i="4" s="1"/>
  <c r="D51" i="4"/>
  <c r="E51" i="4" s="1"/>
  <c r="D52" i="4"/>
  <c r="E52" i="4" s="1"/>
  <c r="D53" i="4"/>
  <c r="E53" i="4"/>
  <c r="D55" i="4"/>
  <c r="E55" i="4" s="1"/>
  <c r="D56" i="4"/>
  <c r="E56" i="4" s="1"/>
  <c r="D57" i="4"/>
  <c r="E57" i="4" s="1"/>
  <c r="D58" i="4"/>
  <c r="E58" i="4" s="1"/>
  <c r="D59" i="4"/>
  <c r="E59" i="4" s="1"/>
  <c r="D60" i="4"/>
  <c r="E60" i="4" s="1"/>
  <c r="D61" i="4"/>
  <c r="E61" i="4" s="1"/>
  <c r="D62" i="4"/>
  <c r="E62" i="4" s="1"/>
  <c r="D63" i="4"/>
  <c r="E63" i="4" s="1"/>
  <c r="D64" i="4"/>
  <c r="E64" i="4" s="1"/>
  <c r="D65" i="4"/>
  <c r="E65" i="4" s="1"/>
  <c r="D66" i="4"/>
  <c r="E66" i="4" s="1"/>
  <c r="D67" i="4"/>
  <c r="E67" i="4" s="1"/>
  <c r="D68" i="4"/>
  <c r="E68" i="4" s="1"/>
  <c r="D70" i="4"/>
  <c r="E70" i="4" s="1"/>
  <c r="D71" i="4"/>
  <c r="E71" i="4" s="1"/>
  <c r="D72" i="4"/>
  <c r="E72" i="4" s="1"/>
  <c r="C35" i="4"/>
  <c r="C21" i="4"/>
  <c r="C15" i="4"/>
  <c r="C14" i="4" s="1"/>
  <c r="C9" i="4"/>
  <c r="F54" i="5"/>
  <c r="G54" i="5" s="1"/>
  <c r="F50" i="5"/>
  <c r="C50" i="5"/>
  <c r="F47" i="5"/>
  <c r="C47" i="5"/>
  <c r="D47" i="5" s="1"/>
  <c r="F45" i="5"/>
  <c r="G45" i="5"/>
  <c r="C45" i="5"/>
  <c r="D45" i="5" s="1"/>
  <c r="F38" i="5"/>
  <c r="C38" i="5"/>
  <c r="F35" i="5"/>
  <c r="C35" i="5"/>
  <c r="C30" i="5"/>
  <c r="C28" i="5" s="1"/>
  <c r="F21" i="5"/>
  <c r="F20" i="5"/>
  <c r="C14" i="5"/>
  <c r="C38" i="4"/>
  <c r="G874" i="13"/>
  <c r="H874" i="13" s="1"/>
  <c r="G89" i="13"/>
  <c r="H89" i="13" s="1"/>
  <c r="G234" i="13"/>
  <c r="H234" i="13" s="1"/>
  <c r="I945" i="13"/>
  <c r="I944" i="13" s="1"/>
  <c r="G475" i="13"/>
  <c r="H475" i="13" s="1"/>
  <c r="G360" i="13"/>
  <c r="H360" i="13" s="1"/>
  <c r="G540" i="13"/>
  <c r="H540" i="13" s="1"/>
  <c r="G441" i="13"/>
  <c r="H441" i="13" s="1"/>
  <c r="G30" i="5"/>
  <c r="G15" i="5"/>
  <c r="F28" i="5"/>
  <c r="C20" i="4"/>
  <c r="G21" i="5"/>
  <c r="D15" i="4"/>
  <c r="E15" i="4" s="1"/>
  <c r="F1226" i="13"/>
  <c r="G898" i="13"/>
  <c r="H898" i="13" s="1"/>
  <c r="F808" i="13"/>
  <c r="F807" i="13" s="1"/>
  <c r="F806" i="13" s="1"/>
  <c r="F736" i="13"/>
  <c r="F517" i="13"/>
  <c r="F516" i="13" s="1"/>
  <c r="F515" i="13" s="1"/>
  <c r="F492" i="13"/>
  <c r="G493" i="13"/>
  <c r="H493" i="13" s="1"/>
  <c r="G359" i="13"/>
  <c r="H359" i="13" s="1"/>
  <c r="F335" i="13"/>
  <c r="G335" i="13" s="1"/>
  <c r="H335" i="13" s="1"/>
  <c r="G336" i="13"/>
  <c r="H336" i="13" s="1"/>
  <c r="F185" i="13"/>
  <c r="G186" i="13"/>
  <c r="H186" i="13" s="1"/>
  <c r="F144" i="13"/>
  <c r="F81" i="13"/>
  <c r="D33" i="4"/>
  <c r="D32" i="4"/>
  <c r="E32" i="4" s="1"/>
  <c r="F633" i="13"/>
  <c r="D31" i="4"/>
  <c r="E31" i="4" s="1"/>
  <c r="C28" i="4"/>
  <c r="F880" i="13"/>
  <c r="F879" i="13" s="1"/>
  <c r="F878" i="13" s="1"/>
  <c r="F877" i="13" s="1"/>
  <c r="F1294" i="13"/>
  <c r="F390" i="13"/>
  <c r="G390" i="13" s="1"/>
  <c r="H390" i="13" s="1"/>
  <c r="D38" i="5"/>
  <c r="F693" i="13"/>
  <c r="F794" i="13"/>
  <c r="F793" i="13" s="1"/>
  <c r="F792" i="13" s="1"/>
  <c r="G392" i="13"/>
  <c r="H392" i="13" s="1"/>
  <c r="F344" i="13"/>
  <c r="G456" i="13"/>
  <c r="H456" i="13" s="1"/>
  <c r="D12" i="11"/>
  <c r="E11" i="11"/>
  <c r="D11" i="11" s="1"/>
  <c r="I1384" i="13"/>
  <c r="I1144" i="13"/>
  <c r="G1145" i="13"/>
  <c r="G134" i="13"/>
  <c r="H134" i="13" s="1"/>
  <c r="H8" i="5" l="1"/>
  <c r="G20" i="5"/>
  <c r="D69" i="4"/>
  <c r="E69" i="4" s="1"/>
  <c r="D15" i="5"/>
  <c r="G35" i="5"/>
  <c r="D21" i="5"/>
  <c r="G766" i="13"/>
  <c r="H766" i="13" s="1"/>
  <c r="D14" i="4"/>
  <c r="E14" i="4" s="1"/>
  <c r="D54" i="4"/>
  <c r="E54" i="4" s="1"/>
  <c r="D54" i="5"/>
  <c r="D69" i="5"/>
  <c r="H37" i="5"/>
  <c r="G899" i="13"/>
  <c r="H899" i="13" s="1"/>
  <c r="G1214" i="13"/>
  <c r="H1214" i="13" s="1"/>
  <c r="G28" i="5"/>
  <c r="G513" i="13"/>
  <c r="H513" i="13" s="1"/>
  <c r="F8" i="5"/>
  <c r="D16" i="11"/>
  <c r="G1012" i="13"/>
  <c r="H1012" i="13" s="1"/>
  <c r="F1170" i="13"/>
  <c r="F1169" i="13" s="1"/>
  <c r="F1168" i="13" s="1"/>
  <c r="G20" i="13"/>
  <c r="H20" i="13" s="1"/>
  <c r="G55" i="13"/>
  <c r="H55" i="13" s="1"/>
  <c r="I190" i="13"/>
  <c r="I189" i="13" s="1"/>
  <c r="G233" i="13"/>
  <c r="H233" i="13" s="1"/>
  <c r="G536" i="13"/>
  <c r="H536" i="13" s="1"/>
  <c r="G686" i="13"/>
  <c r="H686" i="13" s="1"/>
  <c r="G730" i="13"/>
  <c r="H730" i="13" s="1"/>
  <c r="G835" i="13"/>
  <c r="H835" i="13" s="1"/>
  <c r="G14" i="5"/>
  <c r="D20" i="5"/>
  <c r="D28" i="5"/>
  <c r="D8" i="10"/>
  <c r="D30" i="4"/>
  <c r="E30" i="4" s="1"/>
  <c r="D13" i="10"/>
  <c r="G204" i="13"/>
  <c r="H204" i="13" s="1"/>
  <c r="D30" i="5"/>
  <c r="G906" i="13"/>
  <c r="H906" i="13" s="1"/>
  <c r="G337" i="13"/>
  <c r="H337" i="13" s="1"/>
  <c r="G393" i="13"/>
  <c r="H393" i="13" s="1"/>
  <c r="G187" i="13"/>
  <c r="H187" i="13" s="1"/>
  <c r="G466" i="13"/>
  <c r="H466" i="13" s="1"/>
  <c r="I535" i="13"/>
  <c r="I534" i="13" s="1"/>
  <c r="G534" i="13" s="1"/>
  <c r="H534" i="13" s="1"/>
  <c r="G946" i="13"/>
  <c r="H946" i="13" s="1"/>
  <c r="D45" i="4"/>
  <c r="E45" i="4" s="1"/>
  <c r="G76" i="13"/>
  <c r="H76" i="13" s="1"/>
  <c r="G436" i="13"/>
  <c r="H436" i="13" s="1"/>
  <c r="G451" i="13"/>
  <c r="H451" i="13" s="1"/>
  <c r="G917" i="13"/>
  <c r="H917" i="13" s="1"/>
  <c r="G1067" i="13"/>
  <c r="H1067" i="13" s="1"/>
  <c r="G1157" i="13"/>
  <c r="H1157" i="13" s="1"/>
  <c r="G1341" i="13"/>
  <c r="H1341" i="13" s="1"/>
  <c r="I121" i="13"/>
  <c r="E9" i="11"/>
  <c r="G135" i="13"/>
  <c r="H135" i="13" s="1"/>
  <c r="E14" i="5"/>
  <c r="D14" i="5" s="1"/>
  <c r="I1137" i="13"/>
  <c r="I1136" i="13" s="1"/>
  <c r="I1135" i="13" s="1"/>
  <c r="I1129" i="13" s="1"/>
  <c r="I1128" i="13" s="1"/>
  <c r="G765" i="13"/>
  <c r="H765" i="13" s="1"/>
  <c r="C37" i="5"/>
  <c r="E37" i="5"/>
  <c r="G746" i="13"/>
  <c r="H746" i="13" s="1"/>
  <c r="G37" i="13"/>
  <c r="H37" i="13" s="1"/>
  <c r="G1013" i="13"/>
  <c r="H1013" i="13" s="1"/>
  <c r="G894" i="13"/>
  <c r="H894" i="13" s="1"/>
  <c r="G974" i="13"/>
  <c r="H974" i="13" s="1"/>
  <c r="D38" i="4"/>
  <c r="E38" i="4" s="1"/>
  <c r="G905" i="13"/>
  <c r="H905" i="13" s="1"/>
  <c r="G631" i="13"/>
  <c r="H631" i="13" s="1"/>
  <c r="G1215" i="13"/>
  <c r="H1215" i="13" s="1"/>
  <c r="G616" i="13"/>
  <c r="H616" i="13" s="1"/>
  <c r="G1262" i="13"/>
  <c r="H1262" i="13" s="1"/>
  <c r="G471" i="13"/>
  <c r="H471" i="13" s="1"/>
  <c r="H270" i="15"/>
  <c r="G1131" i="13"/>
  <c r="H1131" i="13" s="1"/>
  <c r="I1404" i="13"/>
  <c r="F729" i="13"/>
  <c r="F753" i="13"/>
  <c r="F752" i="13" s="1"/>
  <c r="F826" i="13"/>
  <c r="F825" i="13" s="1"/>
  <c r="F840" i="13"/>
  <c r="F839" i="13" s="1"/>
  <c r="F838" i="13" s="1"/>
  <c r="F837" i="13" s="1"/>
  <c r="G325" i="13"/>
  <c r="H325" i="13" s="1"/>
  <c r="G417" i="13"/>
  <c r="H417" i="13" s="1"/>
  <c r="G774" i="13"/>
  <c r="H774" i="13" s="1"/>
  <c r="G782" i="13"/>
  <c r="H782" i="13" s="1"/>
  <c r="G822" i="13"/>
  <c r="H822" i="13" s="1"/>
  <c r="G829" i="13"/>
  <c r="H829" i="13" s="1"/>
  <c r="G851" i="13"/>
  <c r="H851" i="13" s="1"/>
  <c r="G913" i="13"/>
  <c r="H913" i="13" s="1"/>
  <c r="G1354" i="13"/>
  <c r="H1354" i="13" s="1"/>
  <c r="G162" i="13"/>
  <c r="H162" i="13" s="1"/>
  <c r="G492" i="13"/>
  <c r="H492" i="13" s="1"/>
  <c r="I545" i="13"/>
  <c r="I544" i="13" s="1"/>
  <c r="I601" i="13"/>
  <c r="I642" i="13"/>
  <c r="I641" i="13" s="1"/>
  <c r="I640" i="13" s="1"/>
  <c r="I729" i="13"/>
  <c r="I728" i="13" s="1"/>
  <c r="G937" i="13"/>
  <c r="H937" i="13" s="1"/>
  <c r="I1097" i="13"/>
  <c r="I1156" i="13"/>
  <c r="I1155" i="13" s="1"/>
  <c r="I1154" i="13" s="1"/>
  <c r="I357" i="13"/>
  <c r="I356" i="13" s="1"/>
  <c r="G133" i="13"/>
  <c r="H133" i="13" s="1"/>
  <c r="G478" i="13"/>
  <c r="H478" i="13" s="1"/>
  <c r="G345" i="13"/>
  <c r="H345" i="13" s="1"/>
  <c r="G764" i="13"/>
  <c r="H764" i="13" s="1"/>
  <c r="G1213" i="13"/>
  <c r="H1213" i="13" s="1"/>
  <c r="G294" i="13"/>
  <c r="H294" i="13" s="1"/>
  <c r="G928" i="13"/>
  <c r="H928" i="13" s="1"/>
  <c r="G645" i="13"/>
  <c r="H645" i="13" s="1"/>
  <c r="G494" i="13"/>
  <c r="H494" i="13" s="1"/>
  <c r="G1133" i="13"/>
  <c r="H1133" i="13" s="1"/>
  <c r="G1284" i="13"/>
  <c r="H1284" i="13" s="1"/>
  <c r="G914" i="13"/>
  <c r="H914" i="13" s="1"/>
  <c r="G1185" i="13"/>
  <c r="H1185" i="13" s="1"/>
  <c r="G624" i="13"/>
  <c r="H624" i="13" s="1"/>
  <c r="G799" i="13"/>
  <c r="H799" i="13" s="1"/>
  <c r="I324" i="13"/>
  <c r="I416" i="13"/>
  <c r="I415" i="13" s="1"/>
  <c r="G457" i="13"/>
  <c r="H457" i="13" s="1"/>
  <c r="I958" i="13"/>
  <c r="G224" i="13"/>
  <c r="H224" i="13" s="1"/>
  <c r="G271" i="13"/>
  <c r="H271" i="13" s="1"/>
  <c r="G680" i="13"/>
  <c r="H680" i="13" s="1"/>
  <c r="F75" i="13"/>
  <c r="G75" i="13" s="1"/>
  <c r="H75" i="13" s="1"/>
  <c r="G304" i="13"/>
  <c r="H304" i="13" s="1"/>
  <c r="G1355" i="13"/>
  <c r="H1355" i="13" s="1"/>
  <c r="G1159" i="13"/>
  <c r="H1159" i="13" s="1"/>
  <c r="G744" i="13"/>
  <c r="H744" i="13" s="1"/>
  <c r="F1011" i="13"/>
  <c r="F1010" i="13" s="1"/>
  <c r="G1184" i="13"/>
  <c r="H1184" i="13" s="1"/>
  <c r="G1017" i="13"/>
  <c r="H1017" i="13" s="1"/>
  <c r="G479" i="13"/>
  <c r="H479" i="13" s="1"/>
  <c r="G193" i="13"/>
  <c r="H193" i="13" s="1"/>
  <c r="G1414" i="13"/>
  <c r="H1414" i="13" s="1"/>
  <c r="G1351" i="13"/>
  <c r="H1351" i="13" s="1"/>
  <c r="G800" i="13"/>
  <c r="H800" i="13" s="1"/>
  <c r="F432" i="13"/>
  <c r="F431" i="13" s="1"/>
  <c r="G1283" i="13"/>
  <c r="H1283" i="13" s="1"/>
  <c r="F1305" i="13"/>
  <c r="G1378" i="13"/>
  <c r="H1378" i="13" s="1"/>
  <c r="G88" i="13"/>
  <c r="H88" i="13" s="1"/>
  <c r="G126" i="13"/>
  <c r="H126" i="13" s="1"/>
  <c r="I210" i="13"/>
  <c r="I209" i="13" s="1"/>
  <c r="I208" i="13" s="1"/>
  <c r="G272" i="13"/>
  <c r="H272" i="13" s="1"/>
  <c r="G615" i="13"/>
  <c r="H615" i="13" s="1"/>
  <c r="G637" i="13"/>
  <c r="H637" i="13" s="1"/>
  <c r="I779" i="13"/>
  <c r="I778" i="13" s="1"/>
  <c r="I777" i="13" s="1"/>
  <c r="I776" i="13" s="1"/>
  <c r="I832" i="13"/>
  <c r="I831" i="13" s="1"/>
  <c r="I1051" i="13"/>
  <c r="I1050" i="13" s="1"/>
  <c r="H1242" i="13"/>
  <c r="I1015" i="13"/>
  <c r="I1009" i="13" s="1"/>
  <c r="G1016" i="13"/>
  <c r="H1016" i="13" s="1"/>
  <c r="I249" i="13"/>
  <c r="I248" i="13" s="1"/>
  <c r="G250" i="13"/>
  <c r="H250" i="13" s="1"/>
  <c r="I286" i="13"/>
  <c r="I285" i="13" s="1"/>
  <c r="I284" i="13" s="1"/>
  <c r="I266" i="13" s="1"/>
  <c r="I265" i="13" s="1"/>
  <c r="G287" i="13"/>
  <c r="H287" i="13" s="1"/>
  <c r="I721" i="13"/>
  <c r="I720" i="13" s="1"/>
  <c r="I711" i="13" s="1"/>
  <c r="I710" i="13" s="1"/>
  <c r="I709" i="13" s="1"/>
  <c r="G722" i="13"/>
  <c r="H722" i="13" s="1"/>
  <c r="I753" i="13"/>
  <c r="G754" i="13"/>
  <c r="H754" i="13" s="1"/>
  <c r="G839" i="13"/>
  <c r="H839" i="13" s="1"/>
  <c r="G202" i="13"/>
  <c r="H202" i="13" s="1"/>
  <c r="F114" i="13"/>
  <c r="G114" i="13" s="1"/>
  <c r="H114" i="13" s="1"/>
  <c r="G115" i="13"/>
  <c r="H115" i="13" s="1"/>
  <c r="F154" i="13"/>
  <c r="F153" i="13" s="1"/>
  <c r="G155" i="13"/>
  <c r="H155" i="13" s="1"/>
  <c r="F221" i="13"/>
  <c r="G222" i="13"/>
  <c r="H222" i="13" s="1"/>
  <c r="F237" i="13"/>
  <c r="F228" i="13" s="1"/>
  <c r="G238" i="13"/>
  <c r="H238" i="13" s="1"/>
  <c r="G285" i="13"/>
  <c r="H285" i="13" s="1"/>
  <c r="F527" i="13"/>
  <c r="F610" i="13"/>
  <c r="G610" i="13" s="1"/>
  <c r="H610" i="13" s="1"/>
  <c r="G611" i="13"/>
  <c r="H611" i="13" s="1"/>
  <c r="F648" i="13"/>
  <c r="G649" i="13"/>
  <c r="H649" i="13" s="1"/>
  <c r="F963" i="13"/>
  <c r="G963" i="13" s="1"/>
  <c r="H963" i="13" s="1"/>
  <c r="G964" i="13"/>
  <c r="H964" i="13" s="1"/>
  <c r="F988" i="13"/>
  <c r="G989" i="13"/>
  <c r="H989" i="13" s="1"/>
  <c r="F1304" i="13"/>
  <c r="F1303" i="13" s="1"/>
  <c r="I376" i="13"/>
  <c r="I375" i="13" s="1"/>
  <c r="I374" i="13" s="1"/>
  <c r="I373" i="13" s="1"/>
  <c r="I372" i="13" s="1"/>
  <c r="G377" i="13"/>
  <c r="H377" i="13" s="1"/>
  <c r="G433" i="13"/>
  <c r="H433" i="13" s="1"/>
  <c r="I432" i="13"/>
  <c r="I431" i="13" s="1"/>
  <c r="G431" i="13" s="1"/>
  <c r="H431" i="13" s="1"/>
  <c r="G464" i="13"/>
  <c r="H464" i="13" s="1"/>
  <c r="I524" i="13"/>
  <c r="I523" i="13" s="1"/>
  <c r="I522" i="13" s="1"/>
  <c r="I521" i="13" s="1"/>
  <c r="G521" i="13" s="1"/>
  <c r="H521" i="13" s="1"/>
  <c r="G525" i="13"/>
  <c r="H525" i="13" s="1"/>
  <c r="I595" i="13"/>
  <c r="I594" i="13" s="1"/>
  <c r="I593" i="13" s="1"/>
  <c r="G593" i="13" s="1"/>
  <c r="H593" i="13" s="1"/>
  <c r="G596" i="13"/>
  <c r="H596" i="13" s="1"/>
  <c r="I1316" i="13"/>
  <c r="I1315" i="13" s="1"/>
  <c r="G1317" i="13"/>
  <c r="H1317" i="13" s="1"/>
  <c r="H751" i="13"/>
  <c r="G59" i="13"/>
  <c r="H59" i="13" s="1"/>
  <c r="I1090" i="13"/>
  <c r="G1090" i="13" s="1"/>
  <c r="G203" i="13"/>
  <c r="H203" i="13" s="1"/>
  <c r="G185" i="13"/>
  <c r="H185" i="13" s="1"/>
  <c r="G1342" i="13"/>
  <c r="H1342" i="13" s="1"/>
  <c r="G1068" i="13"/>
  <c r="H1068" i="13" s="1"/>
  <c r="G251" i="13"/>
  <c r="H251" i="13" s="1"/>
  <c r="G104" i="13"/>
  <c r="H104" i="13" s="1"/>
  <c r="F15" i="13"/>
  <c r="F14" i="13" s="1"/>
  <c r="F13" i="13" s="1"/>
  <c r="G13" i="13" s="1"/>
  <c r="H13" i="13" s="1"/>
  <c r="G16" i="13"/>
  <c r="H16" i="13" s="1"/>
  <c r="F51" i="13"/>
  <c r="F46" i="13" s="1"/>
  <c r="G52" i="13"/>
  <c r="H52" i="13" s="1"/>
  <c r="F316" i="13"/>
  <c r="G316" i="13" s="1"/>
  <c r="H316" i="13" s="1"/>
  <c r="G317" i="13"/>
  <c r="H317" i="13" s="1"/>
  <c r="F384" i="13"/>
  <c r="G385" i="13"/>
  <c r="H385" i="13" s="1"/>
  <c r="G512" i="13"/>
  <c r="H512" i="13" s="1"/>
  <c r="F511" i="13"/>
  <c r="G511" i="13" s="1"/>
  <c r="H511" i="13" s="1"/>
  <c r="F552" i="13"/>
  <c r="G553" i="13"/>
  <c r="H553" i="13" s="1"/>
  <c r="F570" i="13"/>
  <c r="G571" i="13"/>
  <c r="H571" i="13" s="1"/>
  <c r="I530" i="13"/>
  <c r="G531" i="13"/>
  <c r="H531" i="13" s="1"/>
  <c r="I619" i="13"/>
  <c r="G619" i="13" s="1"/>
  <c r="H619" i="13" s="1"/>
  <c r="G620" i="13"/>
  <c r="H620" i="13" s="1"/>
  <c r="I1222" i="13"/>
  <c r="G1223" i="13"/>
  <c r="H1223" i="13" s="1"/>
  <c r="I1246" i="13"/>
  <c r="I1245" i="13" s="1"/>
  <c r="G1247" i="13"/>
  <c r="H1247" i="13" s="1"/>
  <c r="I1345" i="13"/>
  <c r="I1365" i="13"/>
  <c r="I1364" i="13" s="1"/>
  <c r="G1366" i="13"/>
  <c r="H1366" i="13" s="1"/>
  <c r="G1409" i="13"/>
  <c r="H1409" i="13" s="1"/>
  <c r="F713" i="13"/>
  <c r="G714" i="13"/>
  <c r="H714" i="13" s="1"/>
  <c r="F1101" i="13"/>
  <c r="G1102" i="13"/>
  <c r="H1102" i="13" s="1"/>
  <c r="I24" i="13"/>
  <c r="G24" i="13" s="1"/>
  <c r="H24" i="13" s="1"/>
  <c r="G25" i="13"/>
  <c r="H25" i="13" s="1"/>
  <c r="I145" i="13"/>
  <c r="G146" i="13"/>
  <c r="H146" i="13" s="1"/>
  <c r="I655" i="13"/>
  <c r="G656" i="13"/>
  <c r="H656" i="13" s="1"/>
  <c r="G103" i="13"/>
  <c r="H103" i="13" s="1"/>
  <c r="F1245" i="13"/>
  <c r="G733" i="13"/>
  <c r="H733" i="13" s="1"/>
  <c r="F195" i="13"/>
  <c r="G195" i="13" s="1"/>
  <c r="H195" i="13" s="1"/>
  <c r="G196" i="13"/>
  <c r="H196" i="13" s="1"/>
  <c r="F505" i="13"/>
  <c r="F504" i="13" s="1"/>
  <c r="G506" i="13"/>
  <c r="H506" i="13" s="1"/>
  <c r="F1105" i="13"/>
  <c r="G1105" i="13" s="1"/>
  <c r="H1105" i="13" s="1"/>
  <c r="G1106" i="13"/>
  <c r="H1106" i="13" s="1"/>
  <c r="F1125" i="13"/>
  <c r="G1125" i="13" s="1"/>
  <c r="H1125" i="13" s="1"/>
  <c r="G1126" i="13"/>
  <c r="H1126" i="13" s="1"/>
  <c r="F1254" i="13"/>
  <c r="F1253" i="13" s="1"/>
  <c r="F1252" i="13" s="1"/>
  <c r="G1255" i="13"/>
  <c r="H1255" i="13" s="1"/>
  <c r="F1327" i="13"/>
  <c r="F1326" i="13" s="1"/>
  <c r="F1321" i="13" s="1"/>
  <c r="G1328" i="13"/>
  <c r="H1328" i="13" s="1"/>
  <c r="I149" i="13"/>
  <c r="G149" i="13" s="1"/>
  <c r="H149" i="13" s="1"/>
  <c r="G150" i="13"/>
  <c r="H150" i="13" s="1"/>
  <c r="I408" i="13"/>
  <c r="G409" i="13"/>
  <c r="H409" i="13" s="1"/>
  <c r="G449" i="13"/>
  <c r="H449" i="13" s="1"/>
  <c r="I556" i="13"/>
  <c r="G556" i="13" s="1"/>
  <c r="H556" i="13" s="1"/>
  <c r="G557" i="13"/>
  <c r="H557" i="13" s="1"/>
  <c r="I1295" i="13"/>
  <c r="G1296" i="13"/>
  <c r="H1296" i="13" s="1"/>
  <c r="G370" i="13"/>
  <c r="I369" i="13"/>
  <c r="I1119" i="13"/>
  <c r="G1120" i="13"/>
  <c r="G197" i="13"/>
  <c r="H197" i="13" s="1"/>
  <c r="G861" i="13"/>
  <c r="H861" i="13" s="1"/>
  <c r="G665" i="13"/>
  <c r="H665" i="13" s="1"/>
  <c r="G558" i="13"/>
  <c r="H558" i="13" s="1"/>
  <c r="I614" i="13"/>
  <c r="I600" i="13" s="1"/>
  <c r="I599" i="13" s="1"/>
  <c r="G29" i="13"/>
  <c r="H29" i="13" s="1"/>
  <c r="G550" i="13"/>
  <c r="H550" i="13" s="1"/>
  <c r="G535" i="13"/>
  <c r="H535" i="13" s="1"/>
  <c r="G205" i="13"/>
  <c r="H205" i="13" s="1"/>
  <c r="G685" i="13"/>
  <c r="H685" i="13" s="1"/>
  <c r="I684" i="13"/>
  <c r="G684" i="13" s="1"/>
  <c r="H684" i="13" s="1"/>
  <c r="I636" i="13"/>
  <c r="I635" i="13" s="1"/>
  <c r="G635" i="13" s="1"/>
  <c r="H635" i="13" s="1"/>
  <c r="I448" i="13"/>
  <c r="I447" i="13" s="1"/>
  <c r="G922" i="13"/>
  <c r="H922" i="13" s="1"/>
  <c r="F872" i="13"/>
  <c r="G873" i="13"/>
  <c r="H873" i="13" s="1"/>
  <c r="G280" i="13"/>
  <c r="H280" i="13" s="1"/>
  <c r="I279" i="13"/>
  <c r="G279" i="13" s="1"/>
  <c r="H279" i="13" s="1"/>
  <c r="I737" i="13"/>
  <c r="G738" i="13"/>
  <c r="H738" i="13" s="1"/>
  <c r="G827" i="13"/>
  <c r="H827" i="13" s="1"/>
  <c r="G841" i="13"/>
  <c r="H841" i="13" s="1"/>
  <c r="I880" i="13"/>
  <c r="G881" i="13"/>
  <c r="H881" i="13" s="1"/>
  <c r="I1178" i="13"/>
  <c r="G1179" i="13"/>
  <c r="H1179" i="13" s="1"/>
  <c r="I1200" i="13"/>
  <c r="G1200" i="13" s="1"/>
  <c r="H1200" i="13" s="1"/>
  <c r="G1201" i="13"/>
  <c r="H1201" i="13" s="1"/>
  <c r="I1228" i="13"/>
  <c r="G1229" i="13"/>
  <c r="H1229" i="13" s="1"/>
  <c r="I892" i="13"/>
  <c r="G893" i="13"/>
  <c r="H893" i="13" s="1"/>
  <c r="G701" i="13"/>
  <c r="H701" i="13" s="1"/>
  <c r="G720" i="13"/>
  <c r="H720" i="13" s="1"/>
  <c r="F779" i="13"/>
  <c r="F818" i="13"/>
  <c r="F817" i="13" s="1"/>
  <c r="F832" i="13"/>
  <c r="F848" i="13"/>
  <c r="F847" i="13" s="1"/>
  <c r="F846" i="13" s="1"/>
  <c r="F845" i="13" s="1"/>
  <c r="F1207" i="13"/>
  <c r="F1206" i="13" s="1"/>
  <c r="G1208" i="13"/>
  <c r="H1208" i="13" s="1"/>
  <c r="G1311" i="13"/>
  <c r="H1311" i="13" s="1"/>
  <c r="G1350" i="13"/>
  <c r="H1350" i="13" s="1"/>
  <c r="I66" i="13"/>
  <c r="G67" i="13"/>
  <c r="H67" i="13" s="1"/>
  <c r="I672" i="13"/>
  <c r="I671" i="13" s="1"/>
  <c r="G671" i="13" s="1"/>
  <c r="H671" i="13" s="1"/>
  <c r="G673" i="13"/>
  <c r="H673" i="13" s="1"/>
  <c r="G849" i="13"/>
  <c r="H849" i="13" s="1"/>
  <c r="I912" i="13"/>
  <c r="I911" i="13" s="1"/>
  <c r="G428" i="13"/>
  <c r="G1316" i="13"/>
  <c r="H1316" i="13" s="1"/>
  <c r="F261" i="13"/>
  <c r="G262" i="13"/>
  <c r="H262" i="13" s="1"/>
  <c r="F545" i="13"/>
  <c r="G562" i="13"/>
  <c r="H562" i="13" s="1"/>
  <c r="G644" i="13"/>
  <c r="H644" i="13" s="1"/>
  <c r="F706" i="13"/>
  <c r="G707" i="13"/>
  <c r="H707" i="13" s="1"/>
  <c r="F1037" i="13"/>
  <c r="G1038" i="13"/>
  <c r="H1038" i="13" s="1"/>
  <c r="I140" i="13"/>
  <c r="I139" i="13" s="1"/>
  <c r="G141" i="13"/>
  <c r="H141" i="13" s="1"/>
  <c r="I220" i="13"/>
  <c r="I219" i="13" s="1"/>
  <c r="I218" i="13" s="1"/>
  <c r="G443" i="13"/>
  <c r="H443" i="13" s="1"/>
  <c r="G477" i="13"/>
  <c r="H477" i="13" s="1"/>
  <c r="I518" i="13"/>
  <c r="G518" i="13" s="1"/>
  <c r="H518" i="13" s="1"/>
  <c r="G519" i="13"/>
  <c r="H519" i="13" s="1"/>
  <c r="I629" i="13"/>
  <c r="I628" i="13" s="1"/>
  <c r="I627" i="13" s="1"/>
  <c r="G630" i="13"/>
  <c r="H630" i="13" s="1"/>
  <c r="I676" i="13"/>
  <c r="G676" i="13" s="1"/>
  <c r="H676" i="13" s="1"/>
  <c r="G677" i="13"/>
  <c r="H677" i="13" s="1"/>
  <c r="I1074" i="13"/>
  <c r="G1074" i="13" s="1"/>
  <c r="H1074" i="13" s="1"/>
  <c r="G1075" i="13"/>
  <c r="H1075" i="13" s="1"/>
  <c r="I1171" i="13"/>
  <c r="G1171" i="13" s="1"/>
  <c r="H1171" i="13" s="1"/>
  <c r="G1172" i="13"/>
  <c r="H1172" i="13" s="1"/>
  <c r="I1191" i="13"/>
  <c r="I1190" i="13" s="1"/>
  <c r="I1189" i="13" s="1"/>
  <c r="I1401" i="13"/>
  <c r="I1400" i="13" s="1"/>
  <c r="G1400" i="13" s="1"/>
  <c r="H1400" i="13" s="1"/>
  <c r="G1402" i="13"/>
  <c r="H1402" i="13" s="1"/>
  <c r="G474" i="13"/>
  <c r="H474" i="13" s="1"/>
  <c r="F1051" i="13"/>
  <c r="F1050" i="13" s="1"/>
  <c r="I1282" i="13"/>
  <c r="G1413" i="13"/>
  <c r="H1413" i="13" s="1"/>
  <c r="G1144" i="13"/>
  <c r="I1143" i="13"/>
  <c r="I1383" i="13"/>
  <c r="G1384" i="13"/>
  <c r="F87" i="13"/>
  <c r="F86" i="13" s="1"/>
  <c r="F85" i="13" s="1"/>
  <c r="G92" i="13"/>
  <c r="H92" i="13" s="1"/>
  <c r="G455" i="13"/>
  <c r="H455" i="13" s="1"/>
  <c r="F454" i="13"/>
  <c r="F453" i="13" s="1"/>
  <c r="G453" i="13" s="1"/>
  <c r="H453" i="13" s="1"/>
  <c r="F389" i="13"/>
  <c r="G344" i="13"/>
  <c r="H344" i="13" s="1"/>
  <c r="F343" i="13"/>
  <c r="F1211" i="13"/>
  <c r="G1212" i="13"/>
  <c r="H1212" i="13" s="1"/>
  <c r="G350" i="13"/>
  <c r="H350" i="13" s="1"/>
  <c r="F349" i="13"/>
  <c r="G349" i="13" s="1"/>
  <c r="H349" i="13" s="1"/>
  <c r="G940" i="13"/>
  <c r="H940" i="13" s="1"/>
  <c r="G1031" i="13"/>
  <c r="H1031" i="13" s="1"/>
  <c r="F791" i="13"/>
  <c r="F628" i="13"/>
  <c r="F1182" i="13"/>
  <c r="G1182" i="13" s="1"/>
  <c r="H1182" i="13" s="1"/>
  <c r="G1183" i="13"/>
  <c r="H1183" i="13" s="1"/>
  <c r="G101" i="13"/>
  <c r="H101" i="13" s="1"/>
  <c r="F741" i="13"/>
  <c r="G742" i="13"/>
  <c r="H742" i="13" s="1"/>
  <c r="I1151" i="13"/>
  <c r="G1152" i="13"/>
  <c r="H1152" i="13" s="1"/>
  <c r="F45" i="13"/>
  <c r="F44" i="13" s="1"/>
  <c r="F43" i="13" s="1"/>
  <c r="F944" i="13"/>
  <c r="G944" i="13" s="1"/>
  <c r="H944" i="13" s="1"/>
  <c r="I1022" i="13"/>
  <c r="I1021" i="13" s="1"/>
  <c r="I1020" i="13" s="1"/>
  <c r="I1019" i="13" s="1"/>
  <c r="G352" i="13"/>
  <c r="H352" i="13" s="1"/>
  <c r="I440" i="13"/>
  <c r="I439" i="13" s="1"/>
  <c r="G547" i="13"/>
  <c r="H547" i="13" s="1"/>
  <c r="G18" i="13"/>
  <c r="H18" i="13" s="1"/>
  <c r="G1312" i="13"/>
  <c r="H1312" i="13" s="1"/>
  <c r="G425" i="13"/>
  <c r="H425" i="13" s="1"/>
  <c r="G1078" i="13"/>
  <c r="H1078" i="13" s="1"/>
  <c r="G568" i="13"/>
  <c r="H568" i="13" s="1"/>
  <c r="I567" i="13"/>
  <c r="G819" i="13"/>
  <c r="H819" i="13" s="1"/>
  <c r="I1113" i="13"/>
  <c r="G1114" i="13"/>
  <c r="H1114" i="13" s="1"/>
  <c r="I1300" i="13"/>
  <c r="G1301" i="13"/>
  <c r="H1301" i="13" s="1"/>
  <c r="F763" i="13"/>
  <c r="G763" i="13" s="1"/>
  <c r="H763" i="13" s="1"/>
  <c r="G546" i="13"/>
  <c r="H546" i="13" s="1"/>
  <c r="G695" i="13"/>
  <c r="H695" i="13" s="1"/>
  <c r="G780" i="13"/>
  <c r="H780" i="13" s="1"/>
  <c r="G693" i="13"/>
  <c r="H693" i="13" s="1"/>
  <c r="I100" i="13"/>
  <c r="G100" i="13" s="1"/>
  <c r="H100" i="13" s="1"/>
  <c r="G1270" i="13"/>
  <c r="H1270" i="13" s="1"/>
  <c r="G1056" i="13"/>
  <c r="H1056" i="13" s="1"/>
  <c r="F1130" i="13"/>
  <c r="F1129" i="13" s="1"/>
  <c r="F1128" i="13" s="1"/>
  <c r="G1128" i="13" s="1"/>
  <c r="H1128" i="13" s="1"/>
  <c r="F1148" i="13"/>
  <c r="G1052" i="13"/>
  <c r="H1052" i="13" s="1"/>
  <c r="F401" i="13"/>
  <c r="F400" i="13" s="1"/>
  <c r="F700" i="13"/>
  <c r="G700" i="13" s="1"/>
  <c r="H700" i="13" s="1"/>
  <c r="G959" i="13"/>
  <c r="H959" i="13" s="1"/>
  <c r="G17" i="13"/>
  <c r="H17" i="13" s="1"/>
  <c r="G982" i="13"/>
  <c r="H982" i="13" s="1"/>
  <c r="G623" i="13"/>
  <c r="H623" i="13" s="1"/>
  <c r="G1099" i="13"/>
  <c r="H1099" i="13" s="1"/>
  <c r="G942" i="13"/>
  <c r="H942" i="13" s="1"/>
  <c r="G459" i="13"/>
  <c r="H459" i="13" s="1"/>
  <c r="G563" i="13"/>
  <c r="H563" i="13" s="1"/>
  <c r="G56" i="13"/>
  <c r="H56" i="13" s="1"/>
  <c r="G949" i="13"/>
  <c r="H949" i="13" s="1"/>
  <c r="G378" i="13"/>
  <c r="H378" i="13" s="1"/>
  <c r="G702" i="13"/>
  <c r="H702" i="13" s="1"/>
  <c r="G1024" i="13"/>
  <c r="H1024" i="13" s="1"/>
  <c r="G789" i="13"/>
  <c r="H789" i="13" s="1"/>
  <c r="G1058" i="13"/>
  <c r="H1058" i="13" s="1"/>
  <c r="G718" i="13"/>
  <c r="H718" i="13" s="1"/>
  <c r="G678" i="13"/>
  <c r="H678" i="13" s="1"/>
  <c r="G1176" i="13"/>
  <c r="H1176" i="13" s="1"/>
  <c r="F122" i="13"/>
  <c r="F121" i="13" s="1"/>
  <c r="G121" i="13" s="1"/>
  <c r="H121" i="13" s="1"/>
  <c r="G123" i="13"/>
  <c r="H123" i="13" s="1"/>
  <c r="F958" i="13"/>
  <c r="F957" i="13" s="1"/>
  <c r="F956" i="13" s="1"/>
  <c r="F955" i="13" s="1"/>
  <c r="F936" i="13" s="1"/>
  <c r="F935" i="13" s="1"/>
  <c r="F1196" i="13"/>
  <c r="G1196" i="13" s="1"/>
  <c r="H1196" i="13" s="1"/>
  <c r="G1197" i="13"/>
  <c r="H1197" i="13" s="1"/>
  <c r="I96" i="13"/>
  <c r="I87" i="13" s="1"/>
  <c r="G97" i="13"/>
  <c r="H97" i="13" s="1"/>
  <c r="I312" i="13"/>
  <c r="G312" i="13" s="1"/>
  <c r="H312" i="13" s="1"/>
  <c r="G313" i="13"/>
  <c r="H313" i="13" s="1"/>
  <c r="I1206" i="13"/>
  <c r="I1205" i="13" s="1"/>
  <c r="I1204" i="13" s="1"/>
  <c r="I1234" i="13"/>
  <c r="F584" i="13"/>
  <c r="G585" i="13"/>
  <c r="H585" i="13" s="1"/>
  <c r="F1235" i="13"/>
  <c r="F1234" i="13" s="1"/>
  <c r="F1233" i="13" s="1"/>
  <c r="F1232" i="13" s="1"/>
  <c r="G1236" i="13"/>
  <c r="H1236" i="13" s="1"/>
  <c r="I1108" i="13"/>
  <c r="G1109" i="13"/>
  <c r="H1109" i="13" s="1"/>
  <c r="G1057" i="13"/>
  <c r="H1057" i="13" s="1"/>
  <c r="G351" i="13"/>
  <c r="H351" i="13" s="1"/>
  <c r="G681" i="13"/>
  <c r="H681" i="13" s="1"/>
  <c r="G1054" i="13"/>
  <c r="H1054" i="13" s="1"/>
  <c r="G1333" i="13"/>
  <c r="H1333" i="13" s="1"/>
  <c r="I308" i="13"/>
  <c r="G309" i="13"/>
  <c r="H309" i="13" s="1"/>
  <c r="G756" i="13"/>
  <c r="H756" i="13" s="1"/>
  <c r="G1268" i="13"/>
  <c r="H1268" i="13" s="1"/>
  <c r="F284" i="13"/>
  <c r="F728" i="13"/>
  <c r="G728" i="13" s="1"/>
  <c r="H728" i="13" s="1"/>
  <c r="G93" i="13"/>
  <c r="H93" i="13" s="1"/>
  <c r="G1269" i="13"/>
  <c r="H1269" i="13" s="1"/>
  <c r="G1098" i="13"/>
  <c r="H1098" i="13" s="1"/>
  <c r="G1032" i="13"/>
  <c r="H1032" i="13" s="1"/>
  <c r="G465" i="13"/>
  <c r="H465" i="13" s="1"/>
  <c r="G539" i="13"/>
  <c r="H539" i="13" s="1"/>
  <c r="G745" i="13"/>
  <c r="H745" i="13" s="1"/>
  <c r="F891" i="13"/>
  <c r="G1063" i="13"/>
  <c r="H1063" i="13" s="1"/>
  <c r="I771" i="13"/>
  <c r="I770" i="13" s="1"/>
  <c r="I769" i="13" s="1"/>
  <c r="I768" i="13" s="1"/>
  <c r="G127" i="13"/>
  <c r="H127" i="13" s="1"/>
  <c r="G230" i="13"/>
  <c r="H230" i="13" s="1"/>
  <c r="I848" i="13"/>
  <c r="G1064" i="13"/>
  <c r="H1064" i="13" s="1"/>
  <c r="I818" i="13"/>
  <c r="I817" i="13" s="1"/>
  <c r="G1324" i="13"/>
  <c r="H1324" i="13" s="1"/>
  <c r="G77" i="13"/>
  <c r="H77" i="13" s="1"/>
  <c r="G288" i="13"/>
  <c r="H288" i="13" s="1"/>
  <c r="G607" i="13"/>
  <c r="H607" i="13" s="1"/>
  <c r="G403" i="13"/>
  <c r="H403" i="13" s="1"/>
  <c r="G833" i="13"/>
  <c r="H833" i="13" s="1"/>
  <c r="G694" i="13"/>
  <c r="H694" i="13" s="1"/>
  <c r="G1077" i="13"/>
  <c r="H1077" i="13" s="1"/>
  <c r="F1346" i="13"/>
  <c r="G1346" i="13" s="1"/>
  <c r="H1346" i="13" s="1"/>
  <c r="G1347" i="13"/>
  <c r="H1347" i="13" s="1"/>
  <c r="F1377" i="13"/>
  <c r="I40" i="13"/>
  <c r="G41" i="13"/>
  <c r="H41" i="13" s="1"/>
  <c r="G58" i="13"/>
  <c r="H58" i="13" s="1"/>
  <c r="I82" i="13"/>
  <c r="G83" i="13"/>
  <c r="H83" i="13" s="1"/>
  <c r="I158" i="13"/>
  <c r="G158" i="13" s="1"/>
  <c r="H158" i="13" s="1"/>
  <c r="G159" i="13"/>
  <c r="H159" i="13" s="1"/>
  <c r="I590" i="13"/>
  <c r="I589" i="13" s="1"/>
  <c r="I588" i="13" s="1"/>
  <c r="I587" i="13" s="1"/>
  <c r="G591" i="13"/>
  <c r="H591" i="13" s="1"/>
  <c r="I689" i="13"/>
  <c r="G690" i="13"/>
  <c r="H690" i="13" s="1"/>
  <c r="I1170" i="13"/>
  <c r="I1169" i="13" s="1"/>
  <c r="I1168" i="13" s="1"/>
  <c r="I1167" i="13" s="1"/>
  <c r="I1166" i="13" s="1"/>
  <c r="G1258" i="13"/>
  <c r="H1258" i="13" s="1"/>
  <c r="I759" i="13"/>
  <c r="I758" i="13" s="1"/>
  <c r="G758" i="13" s="1"/>
  <c r="G1265" i="13"/>
  <c r="I1264" i="13"/>
  <c r="G1264" i="13" s="1"/>
  <c r="H1329" i="13"/>
  <c r="I939" i="13"/>
  <c r="F440" i="13"/>
  <c r="F439" i="13" s="1"/>
  <c r="F1027" i="13"/>
  <c r="G1027" i="13" s="1"/>
  <c r="H1027" i="13" s="1"/>
  <c r="G1028" i="13"/>
  <c r="H1028" i="13" s="1"/>
  <c r="G1242" i="13"/>
  <c r="F1241" i="13"/>
  <c r="G469" i="13"/>
  <c r="H469" i="13" s="1"/>
  <c r="I993" i="13"/>
  <c r="G993" i="13" s="1"/>
  <c r="G994" i="13"/>
  <c r="G60" i="13"/>
  <c r="H60" i="13" s="1"/>
  <c r="F448" i="13"/>
  <c r="F447" i="13" s="1"/>
  <c r="F446" i="13" s="1"/>
  <c r="F445" i="13" s="1"/>
  <c r="G538" i="13"/>
  <c r="H538" i="13" s="1"/>
  <c r="G552" i="13"/>
  <c r="H552" i="13" s="1"/>
  <c r="G672" i="13"/>
  <c r="H672" i="13" s="1"/>
  <c r="G721" i="13"/>
  <c r="H721" i="13" s="1"/>
  <c r="G941" i="13"/>
  <c r="H941" i="13" s="1"/>
  <c r="G981" i="13"/>
  <c r="H981" i="13" s="1"/>
  <c r="F1073" i="13"/>
  <c r="G1132" i="13"/>
  <c r="H1132" i="13" s="1"/>
  <c r="I46" i="13"/>
  <c r="I1045" i="13"/>
  <c r="G48" i="13"/>
  <c r="H48" i="13" s="1"/>
  <c r="G1323" i="13"/>
  <c r="H1323" i="13" s="1"/>
  <c r="F1218" i="13"/>
  <c r="G1062" i="13"/>
  <c r="H1062" i="13" s="1"/>
  <c r="F275" i="13"/>
  <c r="G276" i="13"/>
  <c r="H276" i="13" s="1"/>
  <c r="F363" i="13"/>
  <c r="G364" i="13"/>
  <c r="H364" i="13" s="1"/>
  <c r="F488" i="13"/>
  <c r="F487" i="13" s="1"/>
  <c r="G487" i="13" s="1"/>
  <c r="H487" i="13" s="1"/>
  <c r="G489" i="13"/>
  <c r="H489" i="13" s="1"/>
  <c r="F602" i="13"/>
  <c r="G602" i="13" s="1"/>
  <c r="H602" i="13" s="1"/>
  <c r="G603" i="13"/>
  <c r="H603" i="13" s="1"/>
  <c r="I977" i="13"/>
  <c r="I972" i="13" s="1"/>
  <c r="I971" i="13" s="1"/>
  <c r="I970" i="13" s="1"/>
  <c r="G978" i="13"/>
  <c r="H978" i="13" s="1"/>
  <c r="F692" i="13"/>
  <c r="G692" i="13" s="1"/>
  <c r="H692" i="13" s="1"/>
  <c r="F191" i="13"/>
  <c r="G960" i="13"/>
  <c r="H960" i="13" s="1"/>
  <c r="G953" i="13"/>
  <c r="H953" i="13" s="1"/>
  <c r="I1089" i="13"/>
  <c r="G840" i="13"/>
  <c r="H840" i="13" s="1"/>
  <c r="F932" i="13"/>
  <c r="G945" i="13"/>
  <c r="H945" i="13" s="1"/>
  <c r="G1053" i="13"/>
  <c r="H1053" i="13" s="1"/>
  <c r="G1192" i="13"/>
  <c r="H1192" i="13" s="1"/>
  <c r="G918" i="13"/>
  <c r="H918" i="13" s="1"/>
  <c r="I838" i="13"/>
  <c r="G696" i="13"/>
  <c r="H696" i="13" s="1"/>
  <c r="G111" i="13"/>
  <c r="H111" i="13" s="1"/>
  <c r="G843" i="13"/>
  <c r="H843" i="13" s="1"/>
  <c r="F181" i="13"/>
  <c r="G182" i="13"/>
  <c r="H182" i="13" s="1"/>
  <c r="F320" i="13"/>
  <c r="G321" i="13"/>
  <c r="H321" i="13" s="1"/>
  <c r="F332" i="13"/>
  <c r="G333" i="13"/>
  <c r="H333" i="13" s="1"/>
  <c r="F589" i="13"/>
  <c r="G590" i="13"/>
  <c r="H590" i="13" s="1"/>
  <c r="F653" i="13"/>
  <c r="F749" i="13"/>
  <c r="G750" i="13"/>
  <c r="H750" i="13" s="1"/>
  <c r="G772" i="13"/>
  <c r="H772" i="13" s="1"/>
  <c r="F771" i="13"/>
  <c r="G787" i="13"/>
  <c r="H787" i="13" s="1"/>
  <c r="F786" i="13"/>
  <c r="F857" i="13"/>
  <c r="G858" i="13"/>
  <c r="H858" i="13" s="1"/>
  <c r="G1023" i="13"/>
  <c r="H1023" i="13" s="1"/>
  <c r="F1022" i="13"/>
  <c r="G1022" i="13" s="1"/>
  <c r="H1022" i="13" s="1"/>
  <c r="F1162" i="13"/>
  <c r="G1163" i="13"/>
  <c r="H1163" i="13" s="1"/>
  <c r="F1298" i="13"/>
  <c r="F1336" i="13"/>
  <c r="F1331" i="13" s="1"/>
  <c r="G1337" i="13"/>
  <c r="H1337" i="13" s="1"/>
  <c r="I153" i="13"/>
  <c r="G153" i="13" s="1"/>
  <c r="H153" i="13" s="1"/>
  <c r="I170" i="13"/>
  <c r="G171" i="13"/>
  <c r="H171" i="13" s="1"/>
  <c r="I1233" i="13"/>
  <c r="I1232" i="13" s="1"/>
  <c r="I1260" i="13"/>
  <c r="G1260" i="13" s="1"/>
  <c r="H1260" i="13" s="1"/>
  <c r="G1261" i="13"/>
  <c r="H1261" i="13" s="1"/>
  <c r="I1307" i="13"/>
  <c r="G1308" i="13"/>
  <c r="H1308" i="13" s="1"/>
  <c r="I1326" i="13"/>
  <c r="F139" i="13"/>
  <c r="F214" i="13"/>
  <c r="G214" i="13" s="1"/>
  <c r="H214" i="13" s="1"/>
  <c r="G215" i="13"/>
  <c r="H215" i="13" s="1"/>
  <c r="F253" i="13"/>
  <c r="G253" i="13" s="1"/>
  <c r="H253" i="13" s="1"/>
  <c r="G254" i="13"/>
  <c r="H254" i="13" s="1"/>
  <c r="G420" i="13"/>
  <c r="H420" i="13" s="1"/>
  <c r="F416" i="13"/>
  <c r="F574" i="13"/>
  <c r="G575" i="13"/>
  <c r="H575" i="13" s="1"/>
  <c r="F1286" i="13"/>
  <c r="G1287" i="13"/>
  <c r="H1287" i="13" s="1"/>
  <c r="I497" i="13"/>
  <c r="G498" i="13"/>
  <c r="H498" i="13" s="1"/>
  <c r="I809" i="13"/>
  <c r="G810" i="13"/>
  <c r="H810" i="13" s="1"/>
  <c r="I886" i="13"/>
  <c r="G887" i="13"/>
  <c r="H887" i="13" s="1"/>
  <c r="I908" i="13"/>
  <c r="I904" i="13" s="1"/>
  <c r="I903" i="13" s="1"/>
  <c r="I902" i="13" s="1"/>
  <c r="G909" i="13"/>
  <c r="H909" i="13" s="1"/>
  <c r="I926" i="13"/>
  <c r="G927" i="13"/>
  <c r="H927" i="13" s="1"/>
  <c r="G1135" i="13"/>
  <c r="H1134" i="13" s="1"/>
  <c r="F831" i="13"/>
  <c r="F643" i="13"/>
  <c r="G860" i="13"/>
  <c r="H860" i="13" s="1"/>
  <c r="F1066" i="13"/>
  <c r="G1193" i="13"/>
  <c r="H1193" i="13" s="1"/>
  <c r="F1267" i="13"/>
  <c r="G1267" i="13" s="1"/>
  <c r="H1267" i="13" s="1"/>
  <c r="G1158" i="13"/>
  <c r="H1158" i="13" s="1"/>
  <c r="G1137" i="13"/>
  <c r="F201" i="13"/>
  <c r="F1205" i="13"/>
  <c r="F1204" i="13" s="1"/>
  <c r="G897" i="13"/>
  <c r="H897" i="13" s="1"/>
  <c r="F912" i="13"/>
  <c r="F911" i="13" s="1"/>
  <c r="G911" i="13" s="1"/>
  <c r="H911" i="13" s="1"/>
  <c r="G862" i="13"/>
  <c r="H862" i="13" s="1"/>
  <c r="G295" i="13"/>
  <c r="H295" i="13" s="1"/>
  <c r="I826" i="13"/>
  <c r="G102" i="13"/>
  <c r="H102" i="13" s="1"/>
  <c r="F482" i="13"/>
  <c r="G483" i="13"/>
  <c r="H483" i="13" s="1"/>
  <c r="I423" i="13"/>
  <c r="G423" i="13" s="1"/>
  <c r="H423" i="13" s="1"/>
  <c r="G424" i="13"/>
  <c r="H424" i="13" s="1"/>
  <c r="I865" i="13"/>
  <c r="G866" i="13"/>
  <c r="H866" i="13" s="1"/>
  <c r="I1371" i="13"/>
  <c r="G1372" i="13"/>
  <c r="H125" i="13"/>
  <c r="G682" i="13"/>
  <c r="H682" i="13" s="1"/>
  <c r="G163" i="13"/>
  <c r="H163" i="13" s="1"/>
  <c r="G507" i="13"/>
  <c r="H507" i="13" s="1"/>
  <c r="G1410" i="13"/>
  <c r="H1410" i="13" s="1"/>
  <c r="G554" i="13"/>
  <c r="H554" i="13" s="1"/>
  <c r="H468" i="13"/>
  <c r="F328" i="13"/>
  <c r="G329" i="13"/>
  <c r="H329" i="13" s="1"/>
  <c r="G36" i="13"/>
  <c r="H36" i="13" s="1"/>
  <c r="H1256" i="13"/>
  <c r="F614" i="13"/>
  <c r="G1178" i="13"/>
  <c r="H1178" i="13" s="1"/>
  <c r="G470" i="13"/>
  <c r="H470" i="13" s="1"/>
  <c r="I228" i="13"/>
  <c r="I227" i="13" s="1"/>
  <c r="I226" i="13" s="1"/>
  <c r="I217" i="13" s="1"/>
  <c r="G1175" i="13"/>
  <c r="H1175" i="13" s="1"/>
  <c r="I578" i="13"/>
  <c r="G578" i="13" s="1"/>
  <c r="G579" i="13"/>
  <c r="G1071" i="13"/>
  <c r="I1070" i="13"/>
  <c r="I175" i="13"/>
  <c r="I174" i="13" s="1"/>
  <c r="I173" i="13" s="1"/>
  <c r="G1291" i="13"/>
  <c r="G804" i="13"/>
  <c r="H804" i="13" s="1"/>
  <c r="F1289" i="13"/>
  <c r="F80" i="13"/>
  <c r="G831" i="13"/>
  <c r="H831" i="13" s="1"/>
  <c r="G8" i="5"/>
  <c r="I663" i="13"/>
  <c r="G664" i="13"/>
  <c r="H664" i="13" s="1"/>
  <c r="I795" i="13"/>
  <c r="G796" i="13"/>
  <c r="H796" i="13" s="1"/>
  <c r="I999" i="13"/>
  <c r="G1000" i="13"/>
  <c r="I1331" i="13"/>
  <c r="F510" i="13"/>
  <c r="F670" i="13"/>
  <c r="F669" i="13" s="1"/>
  <c r="F1225" i="13"/>
  <c r="F1363" i="13"/>
  <c r="I957" i="13"/>
  <c r="F20" i="4"/>
  <c r="D21" i="4"/>
  <c r="E21" i="4" s="1"/>
  <c r="D9" i="5"/>
  <c r="C8" i="5"/>
  <c r="C9" i="11"/>
  <c r="D9" i="11" s="1"/>
  <c r="H11" i="11"/>
  <c r="G12" i="11"/>
  <c r="F32" i="13"/>
  <c r="G33" i="13"/>
  <c r="H33" i="13" s="1"/>
  <c r="F118" i="13"/>
  <c r="G118" i="13" s="1"/>
  <c r="H118" i="13" s="1"/>
  <c r="G119" i="13"/>
  <c r="H119" i="13" s="1"/>
  <c r="F177" i="13"/>
  <c r="G178" i="13"/>
  <c r="H178" i="13" s="1"/>
  <c r="F211" i="13"/>
  <c r="G212" i="13"/>
  <c r="H212" i="13" s="1"/>
  <c r="G229" i="13"/>
  <c r="H229" i="13" s="1"/>
  <c r="F292" i="13"/>
  <c r="G293" i="13"/>
  <c r="H293" i="13" s="1"/>
  <c r="G358" i="13"/>
  <c r="H358" i="13" s="1"/>
  <c r="F1181" i="13"/>
  <c r="G1181" i="13" s="1"/>
  <c r="H1181" i="13" s="1"/>
  <c r="D9" i="4"/>
  <c r="E9" i="4" s="1"/>
  <c r="C8" i="4"/>
  <c r="C7" i="4" s="1"/>
  <c r="C74" i="4" s="1"/>
  <c r="I504" i="13"/>
  <c r="I517" i="13"/>
  <c r="I582" i="13"/>
  <c r="F184" i="13"/>
  <c r="G184" i="13" s="1"/>
  <c r="H184" i="13" s="1"/>
  <c r="G249" i="13"/>
  <c r="H249" i="13" s="1"/>
  <c r="F248" i="13"/>
  <c r="G286" i="13"/>
  <c r="H286" i="13" s="1"/>
  <c r="G38" i="5"/>
  <c r="F37" i="5"/>
  <c r="G37" i="5" s="1"/>
  <c r="F716" i="13"/>
  <c r="G717" i="13"/>
  <c r="H717" i="13" s="1"/>
  <c r="F904" i="13"/>
  <c r="F903" i="13" s="1"/>
  <c r="G952" i="13"/>
  <c r="H952" i="13" s="1"/>
  <c r="F951" i="13"/>
  <c r="G951" i="13" s="1"/>
  <c r="H951" i="13" s="1"/>
  <c r="F972" i="13"/>
  <c r="F1405" i="13"/>
  <c r="G1406" i="13"/>
  <c r="H1406" i="13" s="1"/>
  <c r="I1253" i="13"/>
  <c r="I446" i="13"/>
  <c r="F375" i="13"/>
  <c r="G376" i="13"/>
  <c r="H376" i="13" s="1"/>
  <c r="F37" i="4"/>
  <c r="D37" i="4" s="1"/>
  <c r="E37" i="4" s="1"/>
  <c r="G16" i="11"/>
  <c r="I986" i="13"/>
  <c r="I302" i="13"/>
  <c r="G303" i="13"/>
  <c r="H303" i="13" s="1"/>
  <c r="G110" i="13"/>
  <c r="H110" i="13" s="1"/>
  <c r="I109" i="13"/>
  <c r="G921" i="13"/>
  <c r="H921" i="13" s="1"/>
  <c r="I130" i="13"/>
  <c r="G131" i="13"/>
  <c r="I1083" i="13"/>
  <c r="G1084" i="13"/>
  <c r="G1275" i="13"/>
  <c r="I1274" i="13"/>
  <c r="I1392" i="13"/>
  <c r="G1393" i="13"/>
  <c r="I500" i="13"/>
  <c r="G501" i="13"/>
  <c r="G246" i="13"/>
  <c r="I245" i="13"/>
  <c r="I1006" i="13"/>
  <c r="G1007" i="13"/>
  <c r="G502" i="13"/>
  <c r="G429" i="13"/>
  <c r="I1359" i="13"/>
  <c r="G1292" i="13"/>
  <c r="G1386" i="13"/>
  <c r="I270" i="13" l="1"/>
  <c r="G248" i="13"/>
  <c r="H248" i="13" s="1"/>
  <c r="F348" i="13"/>
  <c r="G348" i="13" s="1"/>
  <c r="H348" i="13" s="1"/>
  <c r="G439" i="13"/>
  <c r="H439" i="13" s="1"/>
  <c r="G284" i="13"/>
  <c r="H284" i="13" s="1"/>
  <c r="G15" i="13"/>
  <c r="H15" i="13" s="1"/>
  <c r="G237" i="13"/>
  <c r="H237" i="13" s="1"/>
  <c r="F74" i="13"/>
  <c r="G74" i="13" s="1"/>
  <c r="H74" i="13" s="1"/>
  <c r="D37" i="5"/>
  <c r="I414" i="13"/>
  <c r="G1011" i="13"/>
  <c r="H1011" i="13" s="1"/>
  <c r="G759" i="13"/>
  <c r="G46" i="13"/>
  <c r="H46" i="13" s="1"/>
  <c r="G51" i="13"/>
  <c r="H51" i="13" s="1"/>
  <c r="F544" i="13"/>
  <c r="G544" i="13" s="1"/>
  <c r="H544" i="13" s="1"/>
  <c r="G1136" i="13"/>
  <c r="H7" i="5"/>
  <c r="H73" i="5" s="1"/>
  <c r="G1234" i="13"/>
  <c r="H1234" i="13" s="1"/>
  <c r="G447" i="13"/>
  <c r="H447" i="13" s="1"/>
  <c r="F902" i="13"/>
  <c r="G401" i="13"/>
  <c r="H401" i="13" s="1"/>
  <c r="F1345" i="13"/>
  <c r="G1345" i="13" s="1"/>
  <c r="H1345" i="13" s="1"/>
  <c r="I634" i="13"/>
  <c r="G634" i="13" s="1"/>
  <c r="H634" i="13" s="1"/>
  <c r="I23" i="13"/>
  <c r="G1246" i="13"/>
  <c r="H1246" i="13" s="1"/>
  <c r="E8" i="5"/>
  <c r="E7" i="5" s="1"/>
  <c r="E73" i="5" s="1"/>
  <c r="G1401" i="13"/>
  <c r="H1401" i="13" s="1"/>
  <c r="G522" i="13"/>
  <c r="H522" i="13" s="1"/>
  <c r="G832" i="13"/>
  <c r="H832" i="13" s="1"/>
  <c r="G270" i="15"/>
  <c r="H269" i="15"/>
  <c r="G729" i="13"/>
  <c r="H729" i="13" s="1"/>
  <c r="I1399" i="13"/>
  <c r="I1398" i="13" s="1"/>
  <c r="I1397" i="13" s="1"/>
  <c r="I1396" i="13" s="1"/>
  <c r="I1395" i="13" s="1"/>
  <c r="G122" i="13"/>
  <c r="H122" i="13" s="1"/>
  <c r="F1061" i="13"/>
  <c r="F1060" i="13" s="1"/>
  <c r="F1049" i="13" s="1"/>
  <c r="F1041" i="13" s="1"/>
  <c r="G154" i="13"/>
  <c r="H154" i="13" s="1"/>
  <c r="G1207" i="13"/>
  <c r="H1207" i="13" s="1"/>
  <c r="G523" i="13"/>
  <c r="H523" i="13" s="1"/>
  <c r="G1015" i="13"/>
  <c r="H1015" i="13" s="1"/>
  <c r="I323" i="13"/>
  <c r="G323" i="13" s="1"/>
  <c r="H323" i="13" s="1"/>
  <c r="G324" i="13"/>
  <c r="H324" i="13" s="1"/>
  <c r="G1204" i="13"/>
  <c r="H1204" i="13" s="1"/>
  <c r="G1254" i="13"/>
  <c r="H1254" i="13" s="1"/>
  <c r="G454" i="13"/>
  <c r="H454" i="13" s="1"/>
  <c r="F1104" i="13"/>
  <c r="G1327" i="13"/>
  <c r="H1327" i="13" s="1"/>
  <c r="G1130" i="13"/>
  <c r="H1130" i="13" s="1"/>
  <c r="G1051" i="13"/>
  <c r="H1051" i="13" s="1"/>
  <c r="G524" i="13"/>
  <c r="H524" i="13" s="1"/>
  <c r="G629" i="13"/>
  <c r="H629" i="13" s="1"/>
  <c r="F1124" i="13"/>
  <c r="G1124" i="13" s="1"/>
  <c r="H1124" i="13" s="1"/>
  <c r="I1188" i="13"/>
  <c r="I1187" i="13" s="1"/>
  <c r="I1363" i="13"/>
  <c r="I1362" i="13" s="1"/>
  <c r="G1364" i="13"/>
  <c r="H1364" i="13" s="1"/>
  <c r="G1119" i="13"/>
  <c r="I1118" i="13"/>
  <c r="F712" i="13"/>
  <c r="G712" i="13" s="1"/>
  <c r="H712" i="13" s="1"/>
  <c r="G713" i="13"/>
  <c r="H713" i="13" s="1"/>
  <c r="G594" i="13"/>
  <c r="H594" i="13" s="1"/>
  <c r="G595" i="13"/>
  <c r="H595" i="13" s="1"/>
  <c r="G1365" i="13"/>
  <c r="H1365" i="13" s="1"/>
  <c r="G545" i="13"/>
  <c r="H545" i="13" s="1"/>
  <c r="F705" i="13"/>
  <c r="G706" i="13"/>
  <c r="H706" i="13" s="1"/>
  <c r="I891" i="13"/>
  <c r="I890" i="13" s="1"/>
  <c r="I889" i="13" s="1"/>
  <c r="G892" i="13"/>
  <c r="H892" i="13" s="1"/>
  <c r="I879" i="13"/>
  <c r="G880" i="13"/>
  <c r="H880" i="13" s="1"/>
  <c r="I368" i="13"/>
  <c r="G369" i="13"/>
  <c r="G145" i="13"/>
  <c r="H145" i="13" s="1"/>
  <c r="I144" i="13"/>
  <c r="G144" i="13" s="1"/>
  <c r="H144" i="13" s="1"/>
  <c r="I1221" i="13"/>
  <c r="G1222" i="13"/>
  <c r="H1222" i="13" s="1"/>
  <c r="G570" i="13"/>
  <c r="H570" i="13" s="1"/>
  <c r="F566" i="13"/>
  <c r="G753" i="13"/>
  <c r="H753" i="13" s="1"/>
  <c r="I752" i="13"/>
  <c r="G752" i="13" s="1"/>
  <c r="H752" i="13" s="1"/>
  <c r="G505" i="13"/>
  <c r="H505" i="13" s="1"/>
  <c r="G614" i="13"/>
  <c r="H614" i="13" s="1"/>
  <c r="G140" i="13"/>
  <c r="H140" i="13" s="1"/>
  <c r="I633" i="13"/>
  <c r="G633" i="13" s="1"/>
  <c r="H633" i="13" s="1"/>
  <c r="G432" i="13"/>
  <c r="H432" i="13" s="1"/>
  <c r="G14" i="13"/>
  <c r="H14" i="13" s="1"/>
  <c r="G1235" i="13"/>
  <c r="H1235" i="13" s="1"/>
  <c r="I533" i="13"/>
  <c r="G533" i="13" s="1"/>
  <c r="H533" i="13" s="1"/>
  <c r="G818" i="13"/>
  <c r="H818" i="13" s="1"/>
  <c r="F260" i="13"/>
  <c r="G261" i="13"/>
  <c r="H261" i="13" s="1"/>
  <c r="I65" i="13"/>
  <c r="G66" i="13"/>
  <c r="H66" i="13" s="1"/>
  <c r="F307" i="13"/>
  <c r="G1101" i="13"/>
  <c r="H1101" i="13" s="1"/>
  <c r="F1097" i="13"/>
  <c r="G1097" i="13" s="1"/>
  <c r="H1097" i="13" s="1"/>
  <c r="I1073" i="13"/>
  <c r="G1073" i="13" s="1"/>
  <c r="H1073" i="13" s="1"/>
  <c r="I1314" i="13"/>
  <c r="G1314" i="13" s="1"/>
  <c r="H1314" i="13" s="1"/>
  <c r="G1315" i="13"/>
  <c r="H1315" i="13" s="1"/>
  <c r="I1294" i="13"/>
  <c r="G1295" i="13"/>
  <c r="H1295" i="13" s="1"/>
  <c r="F220" i="13"/>
  <c r="G221" i="13"/>
  <c r="H221" i="13" s="1"/>
  <c r="G1233" i="13"/>
  <c r="H1233" i="13" s="1"/>
  <c r="G1129" i="13"/>
  <c r="H1129" i="13" s="1"/>
  <c r="G1205" i="13"/>
  <c r="H1205" i="13" s="1"/>
  <c r="I736" i="13"/>
  <c r="G736" i="13" s="1"/>
  <c r="H736" i="13" s="1"/>
  <c r="G737" i="13"/>
  <c r="H737" i="13" s="1"/>
  <c r="F871" i="13"/>
  <c r="G872" i="13"/>
  <c r="H872" i="13" s="1"/>
  <c r="G408" i="13"/>
  <c r="H408" i="13" s="1"/>
  <c r="I407" i="13"/>
  <c r="G504" i="13"/>
  <c r="H504" i="13" s="1"/>
  <c r="G636" i="13"/>
  <c r="H636" i="13" s="1"/>
  <c r="I45" i="13"/>
  <c r="G891" i="13"/>
  <c r="H891" i="13" s="1"/>
  <c r="F12" i="13"/>
  <c r="F11" i="13" s="1"/>
  <c r="G1037" i="13"/>
  <c r="H1037" i="13" s="1"/>
  <c r="F1036" i="13"/>
  <c r="G1036" i="13" s="1"/>
  <c r="H1036" i="13" s="1"/>
  <c r="F778" i="13"/>
  <c r="G779" i="13"/>
  <c r="H779" i="13" s="1"/>
  <c r="I1227" i="13"/>
  <c r="G1228" i="13"/>
  <c r="H1228" i="13" s="1"/>
  <c r="I654" i="13"/>
  <c r="G655" i="13"/>
  <c r="H655" i="13" s="1"/>
  <c r="I1239" i="13"/>
  <c r="I1238" i="13" s="1"/>
  <c r="G1245" i="13"/>
  <c r="H1245" i="13" s="1"/>
  <c r="I529" i="13"/>
  <c r="G530" i="13"/>
  <c r="H530" i="13" s="1"/>
  <c r="F383" i="13"/>
  <c r="G384" i="13"/>
  <c r="H384" i="13" s="1"/>
  <c r="F987" i="13"/>
  <c r="G988" i="13"/>
  <c r="H988" i="13" s="1"/>
  <c r="G648" i="13"/>
  <c r="H648" i="13" s="1"/>
  <c r="F647" i="13"/>
  <c r="G647" i="13" s="1"/>
  <c r="H647" i="13" s="1"/>
  <c r="I1150" i="13"/>
  <c r="G1151" i="13"/>
  <c r="H1151" i="13" s="1"/>
  <c r="F699" i="13"/>
  <c r="G1169" i="13"/>
  <c r="H1169" i="13" s="1"/>
  <c r="I81" i="13"/>
  <c r="G82" i="13"/>
  <c r="H82" i="13" s="1"/>
  <c r="G1377" i="13"/>
  <c r="H1377" i="13" s="1"/>
  <c r="F1376" i="13"/>
  <c r="I86" i="13"/>
  <c r="G87" i="13"/>
  <c r="H87" i="13" s="1"/>
  <c r="I1299" i="13"/>
  <c r="G1300" i="13"/>
  <c r="H1300" i="13" s="1"/>
  <c r="F388" i="13"/>
  <c r="G389" i="13"/>
  <c r="H389" i="13" s="1"/>
  <c r="I577" i="13"/>
  <c r="I992" i="13"/>
  <c r="I991" i="13" s="1"/>
  <c r="G991" i="13" s="1"/>
  <c r="G908" i="13"/>
  <c r="H908" i="13" s="1"/>
  <c r="G448" i="13"/>
  <c r="H448" i="13" s="1"/>
  <c r="G912" i="13"/>
  <c r="H912" i="13" s="1"/>
  <c r="G1336" i="13"/>
  <c r="H1336" i="13" s="1"/>
  <c r="G96" i="13"/>
  <c r="H96" i="13" s="1"/>
  <c r="I138" i="13"/>
  <c r="I137" i="13" s="1"/>
  <c r="F816" i="13"/>
  <c r="F815" i="13" s="1"/>
  <c r="G1170" i="13"/>
  <c r="H1170" i="13" s="1"/>
  <c r="F762" i="13"/>
  <c r="G762" i="13" s="1"/>
  <c r="H762" i="13" s="1"/>
  <c r="G1168" i="13"/>
  <c r="H1168" i="13" s="1"/>
  <c r="F890" i="13"/>
  <c r="G1045" i="13"/>
  <c r="I1044" i="13"/>
  <c r="F1191" i="13"/>
  <c r="G817" i="13"/>
  <c r="H817" i="13" s="1"/>
  <c r="I307" i="13"/>
  <c r="G308" i="13"/>
  <c r="H308" i="13" s="1"/>
  <c r="G1206" i="13"/>
  <c r="H1206" i="13" s="1"/>
  <c r="G567" i="13"/>
  <c r="H567" i="13" s="1"/>
  <c r="I566" i="13"/>
  <c r="G566" i="13" s="1"/>
  <c r="H566" i="13" s="1"/>
  <c r="F740" i="13"/>
  <c r="G740" i="13" s="1"/>
  <c r="H740" i="13" s="1"/>
  <c r="G741" i="13"/>
  <c r="H741" i="13" s="1"/>
  <c r="F1210" i="13"/>
  <c r="G1210" i="13" s="1"/>
  <c r="H1210" i="13" s="1"/>
  <c r="G1211" i="13"/>
  <c r="H1211" i="13" s="1"/>
  <c r="G1383" i="13"/>
  <c r="I1382" i="13"/>
  <c r="F1240" i="13"/>
  <c r="G1241" i="13"/>
  <c r="H1241" i="13" s="1"/>
  <c r="I39" i="13"/>
  <c r="G40" i="13"/>
  <c r="H40" i="13" s="1"/>
  <c r="I847" i="13"/>
  <c r="G848" i="13"/>
  <c r="H848" i="13" s="1"/>
  <c r="G1108" i="13"/>
  <c r="H1108" i="13" s="1"/>
  <c r="I1104" i="13"/>
  <c r="I1096" i="13" s="1"/>
  <c r="I1095" i="13" s="1"/>
  <c r="F583" i="13"/>
  <c r="G584" i="13"/>
  <c r="H584" i="13" s="1"/>
  <c r="G977" i="13"/>
  <c r="H977" i="13" s="1"/>
  <c r="G958" i="13"/>
  <c r="H958" i="13" s="1"/>
  <c r="G440" i="13"/>
  <c r="H440" i="13" s="1"/>
  <c r="G488" i="13"/>
  <c r="H488" i="13" s="1"/>
  <c r="F1330" i="13"/>
  <c r="F1320" i="13" s="1"/>
  <c r="I688" i="13"/>
  <c r="G689" i="13"/>
  <c r="H689" i="13" s="1"/>
  <c r="I1112" i="13"/>
  <c r="G1113" i="13"/>
  <c r="H1113" i="13" s="1"/>
  <c r="G628" i="13"/>
  <c r="H628" i="13" s="1"/>
  <c r="F627" i="13"/>
  <c r="G627" i="13" s="1"/>
  <c r="H627" i="13" s="1"/>
  <c r="F342" i="13"/>
  <c r="G343" i="13"/>
  <c r="H343" i="13" s="1"/>
  <c r="G1143" i="13"/>
  <c r="I1142" i="13"/>
  <c r="I1066" i="13"/>
  <c r="G1070" i="13"/>
  <c r="G1371" i="13"/>
  <c r="I1370" i="13"/>
  <c r="I864" i="13"/>
  <c r="G865" i="13"/>
  <c r="H865" i="13" s="1"/>
  <c r="G643" i="13"/>
  <c r="H643" i="13" s="1"/>
  <c r="I925" i="13"/>
  <c r="G926" i="13"/>
  <c r="H926" i="13" s="1"/>
  <c r="I885" i="13"/>
  <c r="G886" i="13"/>
  <c r="H886" i="13" s="1"/>
  <c r="I496" i="13"/>
  <c r="G496" i="13" s="1"/>
  <c r="H496" i="13" s="1"/>
  <c r="G497" i="13"/>
  <c r="H497" i="13" s="1"/>
  <c r="F573" i="13"/>
  <c r="G574" i="13"/>
  <c r="H574" i="13" s="1"/>
  <c r="F138" i="13"/>
  <c r="G139" i="13"/>
  <c r="H139" i="13" s="1"/>
  <c r="G1326" i="13"/>
  <c r="H1326" i="13" s="1"/>
  <c r="I1321" i="13"/>
  <c r="G1321" i="13" s="1"/>
  <c r="H1321" i="13" s="1"/>
  <c r="I169" i="13"/>
  <c r="G170" i="13"/>
  <c r="H170" i="13" s="1"/>
  <c r="G749" i="13"/>
  <c r="H749" i="13" s="1"/>
  <c r="F748" i="13"/>
  <c r="G589" i="13"/>
  <c r="H589" i="13" s="1"/>
  <c r="F588" i="13"/>
  <c r="F319" i="13"/>
  <c r="G320" i="13"/>
  <c r="H320" i="13" s="1"/>
  <c r="F399" i="13"/>
  <c r="G400" i="13"/>
  <c r="H400" i="13" s="1"/>
  <c r="G482" i="13"/>
  <c r="H482" i="13" s="1"/>
  <c r="F481" i="13"/>
  <c r="G416" i="13"/>
  <c r="H416" i="13" s="1"/>
  <c r="F415" i="13"/>
  <c r="F770" i="13"/>
  <c r="G771" i="13"/>
  <c r="H771" i="13" s="1"/>
  <c r="G932" i="13"/>
  <c r="H932" i="13" s="1"/>
  <c r="F931" i="13"/>
  <c r="I1088" i="13"/>
  <c r="G1089" i="13"/>
  <c r="F362" i="13"/>
  <c r="G363" i="13"/>
  <c r="H363" i="13" s="1"/>
  <c r="I825" i="13"/>
  <c r="G826" i="13"/>
  <c r="H826" i="13" s="1"/>
  <c r="F1251" i="13"/>
  <c r="F1250" i="13" s="1"/>
  <c r="I808" i="13"/>
  <c r="G809" i="13"/>
  <c r="H809" i="13" s="1"/>
  <c r="F1282" i="13"/>
  <c r="G1282" i="13" s="1"/>
  <c r="H1282" i="13" s="1"/>
  <c r="G1286" i="13"/>
  <c r="H1286" i="13" s="1"/>
  <c r="I1306" i="13"/>
  <c r="G1307" i="13"/>
  <c r="H1307" i="13" s="1"/>
  <c r="G1162" i="13"/>
  <c r="H1162" i="13" s="1"/>
  <c r="F1161" i="13"/>
  <c r="F856" i="13"/>
  <c r="G857" i="13"/>
  <c r="H857" i="13" s="1"/>
  <c r="F652" i="13"/>
  <c r="F331" i="13"/>
  <c r="G331" i="13" s="1"/>
  <c r="H331" i="13" s="1"/>
  <c r="G332" i="13"/>
  <c r="H332" i="13" s="1"/>
  <c r="G181" i="13"/>
  <c r="H181" i="13" s="1"/>
  <c r="F180" i="13"/>
  <c r="G180" i="13" s="1"/>
  <c r="H180" i="13" s="1"/>
  <c r="F889" i="13"/>
  <c r="G889" i="13" s="1"/>
  <c r="H889" i="13" s="1"/>
  <c r="F327" i="13"/>
  <c r="G327" i="13" s="1"/>
  <c r="H327" i="13" s="1"/>
  <c r="G328" i="13"/>
  <c r="H328" i="13" s="1"/>
  <c r="F601" i="13"/>
  <c r="G201" i="13"/>
  <c r="H201" i="13" s="1"/>
  <c r="F200" i="13"/>
  <c r="G200" i="13" s="1"/>
  <c r="H200" i="13" s="1"/>
  <c r="F785" i="13"/>
  <c r="G786" i="13"/>
  <c r="H786" i="13" s="1"/>
  <c r="I837" i="13"/>
  <c r="G837" i="13" s="1"/>
  <c r="H837" i="13" s="1"/>
  <c r="G838" i="13"/>
  <c r="H838" i="13" s="1"/>
  <c r="G191" i="13"/>
  <c r="H191" i="13" s="1"/>
  <c r="F190" i="13"/>
  <c r="G275" i="13"/>
  <c r="H275" i="13" s="1"/>
  <c r="F270" i="13"/>
  <c r="F269" i="13" s="1"/>
  <c r="G1050" i="13"/>
  <c r="H1050" i="13" s="1"/>
  <c r="G292" i="13"/>
  <c r="H292" i="13" s="1"/>
  <c r="F291" i="13"/>
  <c r="G1363" i="13"/>
  <c r="H1363" i="13" s="1"/>
  <c r="F1362" i="13"/>
  <c r="G1010" i="13"/>
  <c r="H1010" i="13" s="1"/>
  <c r="F1009" i="13"/>
  <c r="I1231" i="13"/>
  <c r="G1232" i="13"/>
  <c r="H1232" i="13" s="1"/>
  <c r="I794" i="13"/>
  <c r="G795" i="13"/>
  <c r="H795" i="13" s="1"/>
  <c r="I662" i="13"/>
  <c r="G663" i="13"/>
  <c r="H663" i="13" s="1"/>
  <c r="G1359" i="13"/>
  <c r="I1358" i="13"/>
  <c r="G1358" i="13" s="1"/>
  <c r="G245" i="13"/>
  <c r="I244" i="13"/>
  <c r="I1273" i="13"/>
  <c r="G1274" i="13"/>
  <c r="I301" i="13"/>
  <c r="G302" i="13"/>
  <c r="H302" i="13" s="1"/>
  <c r="G446" i="13"/>
  <c r="H446" i="13" s="1"/>
  <c r="I445" i="13"/>
  <c r="G445" i="13" s="1"/>
  <c r="H445" i="13" s="1"/>
  <c r="I269" i="13"/>
  <c r="F971" i="13"/>
  <c r="G972" i="13"/>
  <c r="H972" i="13" s="1"/>
  <c r="I413" i="13"/>
  <c r="F939" i="13"/>
  <c r="G939" i="13" s="1"/>
  <c r="H939" i="13" s="1"/>
  <c r="F109" i="13"/>
  <c r="F108" i="13" s="1"/>
  <c r="F107" i="13" s="1"/>
  <c r="G11" i="11"/>
  <c r="H9" i="11"/>
  <c r="G9" i="11" s="1"/>
  <c r="F1167" i="13"/>
  <c r="I956" i="13"/>
  <c r="G957" i="13"/>
  <c r="H957" i="13" s="1"/>
  <c r="G999" i="13"/>
  <c r="I998" i="13"/>
  <c r="F7" i="5"/>
  <c r="G1392" i="13"/>
  <c r="I1391" i="13"/>
  <c r="G130" i="13"/>
  <c r="I129" i="13"/>
  <c r="G129" i="13" s="1"/>
  <c r="I985" i="13"/>
  <c r="F374" i="13"/>
  <c r="G375" i="13"/>
  <c r="H375" i="13" s="1"/>
  <c r="I1252" i="13"/>
  <c r="G1253" i="13"/>
  <c r="H1253" i="13" s="1"/>
  <c r="I516" i="13"/>
  <c r="G517" i="13"/>
  <c r="H517" i="13" s="1"/>
  <c r="F347" i="13"/>
  <c r="G347" i="13" s="1"/>
  <c r="H347" i="13" s="1"/>
  <c r="G211" i="13"/>
  <c r="H211" i="13" s="1"/>
  <c r="F210" i="13"/>
  <c r="I1005" i="13"/>
  <c r="G1006" i="13"/>
  <c r="G500" i="13"/>
  <c r="G1083" i="13"/>
  <c r="I1082" i="13"/>
  <c r="G109" i="13"/>
  <c r="H109" i="13" s="1"/>
  <c r="G904" i="13"/>
  <c r="H904" i="13" s="1"/>
  <c r="I581" i="13"/>
  <c r="G228" i="13"/>
  <c r="H228" i="13" s="1"/>
  <c r="F227" i="13"/>
  <c r="G177" i="13"/>
  <c r="H177" i="13" s="1"/>
  <c r="F176" i="13"/>
  <c r="F8" i="4"/>
  <c r="D20" i="4"/>
  <c r="E20" i="4" s="1"/>
  <c r="G577" i="13"/>
  <c r="G903" i="13"/>
  <c r="H903" i="13" s="1"/>
  <c r="G1405" i="13"/>
  <c r="H1405" i="13" s="1"/>
  <c r="F1404" i="13"/>
  <c r="G716" i="13"/>
  <c r="H716" i="13" s="1"/>
  <c r="I199" i="13"/>
  <c r="G32" i="13"/>
  <c r="H32" i="13" s="1"/>
  <c r="F23" i="13"/>
  <c r="C7" i="5"/>
  <c r="D8" i="5"/>
  <c r="G510" i="13"/>
  <c r="H510" i="13" s="1"/>
  <c r="F509" i="13"/>
  <c r="G1331" i="13"/>
  <c r="H1331" i="13" s="1"/>
  <c r="F79" i="13"/>
  <c r="G992" i="13" l="1"/>
  <c r="F642" i="13"/>
  <c r="I560" i="13"/>
  <c r="F73" i="13"/>
  <c r="G73" i="13" s="1"/>
  <c r="H73" i="13" s="1"/>
  <c r="F1123" i="13"/>
  <c r="G269" i="15"/>
  <c r="H268" i="15"/>
  <c r="I598" i="13"/>
  <c r="G270" i="13"/>
  <c r="H270" i="13" s="1"/>
  <c r="F1096" i="13"/>
  <c r="G1096" i="13" s="1"/>
  <c r="H1096" i="13" s="1"/>
  <c r="F986" i="13"/>
  <c r="G987" i="13"/>
  <c r="H987" i="13" s="1"/>
  <c r="I528" i="13"/>
  <c r="G529" i="13"/>
  <c r="H529" i="13" s="1"/>
  <c r="I653" i="13"/>
  <c r="G654" i="13"/>
  <c r="H654" i="13" s="1"/>
  <c r="F777" i="13"/>
  <c r="G778" i="13"/>
  <c r="H778" i="13" s="1"/>
  <c r="F870" i="13"/>
  <c r="G871" i="13"/>
  <c r="H871" i="13" s="1"/>
  <c r="F219" i="13"/>
  <c r="G220" i="13"/>
  <c r="H220" i="13" s="1"/>
  <c r="F259" i="13"/>
  <c r="G260" i="13"/>
  <c r="H260" i="13" s="1"/>
  <c r="I1220" i="13"/>
  <c r="G1221" i="13"/>
  <c r="H1221" i="13" s="1"/>
  <c r="I367" i="13"/>
  <c r="G368" i="13"/>
  <c r="F711" i="13"/>
  <c r="I727" i="13"/>
  <c r="I726" i="13" s="1"/>
  <c r="G1104" i="13"/>
  <c r="H1104" i="13" s="1"/>
  <c r="G890" i="13"/>
  <c r="H890" i="13" s="1"/>
  <c r="G407" i="13"/>
  <c r="H407" i="13" s="1"/>
  <c r="I406" i="13"/>
  <c r="F1021" i="13"/>
  <c r="I1117" i="13"/>
  <c r="G1118" i="13"/>
  <c r="F382" i="13"/>
  <c r="G383" i="13"/>
  <c r="H383" i="13" s="1"/>
  <c r="I1226" i="13"/>
  <c r="G1227" i="13"/>
  <c r="H1227" i="13" s="1"/>
  <c r="I44" i="13"/>
  <c r="G45" i="13"/>
  <c r="H45" i="13" s="1"/>
  <c r="I1289" i="13"/>
  <c r="G1294" i="13"/>
  <c r="H1294" i="13" s="1"/>
  <c r="I64" i="13"/>
  <c r="G65" i="13"/>
  <c r="H65" i="13" s="1"/>
  <c r="I878" i="13"/>
  <c r="G879" i="13"/>
  <c r="H879" i="13" s="1"/>
  <c r="G705" i="13"/>
  <c r="H705" i="13" s="1"/>
  <c r="F704" i="13"/>
  <c r="G704" i="13" s="1"/>
  <c r="H704" i="13" s="1"/>
  <c r="I1141" i="13"/>
  <c r="G1142" i="13"/>
  <c r="F582" i="13"/>
  <c r="G583" i="13"/>
  <c r="H583" i="13" s="1"/>
  <c r="I846" i="13"/>
  <c r="G847" i="13"/>
  <c r="H847" i="13" s="1"/>
  <c r="G1240" i="13"/>
  <c r="H1240" i="13" s="1"/>
  <c r="F1239" i="13"/>
  <c r="I1043" i="13"/>
  <c r="G1044" i="13"/>
  <c r="G699" i="13"/>
  <c r="H699" i="13" s="1"/>
  <c r="F698" i="13"/>
  <c r="I670" i="13"/>
  <c r="G688" i="13"/>
  <c r="H688" i="13" s="1"/>
  <c r="G1382" i="13"/>
  <c r="I1381" i="13"/>
  <c r="G1381" i="13" s="1"/>
  <c r="I306" i="13"/>
  <c r="G307" i="13"/>
  <c r="H307" i="13" s="1"/>
  <c r="G388" i="13"/>
  <c r="H388" i="13" s="1"/>
  <c r="F387" i="13"/>
  <c r="G387" i="13" s="1"/>
  <c r="H387" i="13" s="1"/>
  <c r="I85" i="13"/>
  <c r="G86" i="13"/>
  <c r="H86" i="13" s="1"/>
  <c r="I80" i="13"/>
  <c r="G81" i="13"/>
  <c r="H81" i="13" s="1"/>
  <c r="I463" i="13"/>
  <c r="G39" i="13"/>
  <c r="H39" i="13" s="1"/>
  <c r="I22" i="13"/>
  <c r="G1376" i="13"/>
  <c r="H1376" i="13" s="1"/>
  <c r="F1369" i="13"/>
  <c r="F1368" i="13" s="1"/>
  <c r="F341" i="13"/>
  <c r="G342" i="13"/>
  <c r="H342" i="13" s="1"/>
  <c r="I1111" i="13"/>
  <c r="G1111" i="13" s="1"/>
  <c r="H1111" i="13" s="1"/>
  <c r="G1112" i="13"/>
  <c r="H1112" i="13" s="1"/>
  <c r="G1191" i="13"/>
  <c r="H1191" i="13" s="1"/>
  <c r="F1190" i="13"/>
  <c r="I1298" i="13"/>
  <c r="G1299" i="13"/>
  <c r="H1299" i="13" s="1"/>
  <c r="I1149" i="13"/>
  <c r="G1150" i="13"/>
  <c r="H1150" i="13" s="1"/>
  <c r="G481" i="13"/>
  <c r="H481" i="13" s="1"/>
  <c r="F463" i="13"/>
  <c r="F462" i="13" s="1"/>
  <c r="F461" i="13" s="1"/>
  <c r="G748" i="13"/>
  <c r="H748" i="13" s="1"/>
  <c r="F727" i="13"/>
  <c r="F726" i="13" s="1"/>
  <c r="G642" i="13"/>
  <c r="H642" i="13" s="1"/>
  <c r="F641" i="13"/>
  <c r="G856" i="13"/>
  <c r="H856" i="13" s="1"/>
  <c r="F855" i="13"/>
  <c r="F854" i="13" s="1"/>
  <c r="F853" i="13" s="1"/>
  <c r="F813" i="13" s="1"/>
  <c r="I1305" i="13"/>
  <c r="G1306" i="13"/>
  <c r="H1306" i="13" s="1"/>
  <c r="G825" i="13"/>
  <c r="H825" i="13" s="1"/>
  <c r="I816" i="13"/>
  <c r="I1087" i="13"/>
  <c r="G1087" i="13" s="1"/>
  <c r="G1088" i="13"/>
  <c r="F769" i="13"/>
  <c r="G770" i="13"/>
  <c r="H770" i="13" s="1"/>
  <c r="G319" i="13"/>
  <c r="H319" i="13" s="1"/>
  <c r="F306" i="13"/>
  <c r="G573" i="13"/>
  <c r="H573" i="13" s="1"/>
  <c r="F560" i="13"/>
  <c r="F543" i="13" s="1"/>
  <c r="I884" i="13"/>
  <c r="G885" i="13"/>
  <c r="H885" i="13" s="1"/>
  <c r="G864" i="13"/>
  <c r="H864" i="13" s="1"/>
  <c r="I855" i="13"/>
  <c r="I1061" i="13"/>
  <c r="G1066" i="13"/>
  <c r="H1066" i="13" s="1"/>
  <c r="G269" i="13"/>
  <c r="H269" i="13" s="1"/>
  <c r="F784" i="13"/>
  <c r="G784" i="13" s="1"/>
  <c r="H784" i="13" s="1"/>
  <c r="G785" i="13"/>
  <c r="H785" i="13" s="1"/>
  <c r="F600" i="13"/>
  <c r="G601" i="13"/>
  <c r="H601" i="13" s="1"/>
  <c r="F651" i="13"/>
  <c r="G1161" i="13"/>
  <c r="H1161" i="13" s="1"/>
  <c r="F1156" i="13"/>
  <c r="I807" i="13"/>
  <c r="G808" i="13"/>
  <c r="H808" i="13" s="1"/>
  <c r="F930" i="13"/>
  <c r="F901" i="13" s="1"/>
  <c r="G931" i="13"/>
  <c r="H931" i="13" s="1"/>
  <c r="F414" i="13"/>
  <c r="G415" i="13"/>
  <c r="H415" i="13" s="1"/>
  <c r="G588" i="13"/>
  <c r="H588" i="13" s="1"/>
  <c r="F587" i="13"/>
  <c r="G587" i="13" s="1"/>
  <c r="H587" i="13" s="1"/>
  <c r="G1370" i="13"/>
  <c r="I1369" i="13"/>
  <c r="F1281" i="13"/>
  <c r="F1280" i="13" s="1"/>
  <c r="F189" i="13"/>
  <c r="G189" i="13" s="1"/>
  <c r="H189" i="13" s="1"/>
  <c r="G190" i="13"/>
  <c r="H190" i="13" s="1"/>
  <c r="G362" i="13"/>
  <c r="H362" i="13" s="1"/>
  <c r="F357" i="13"/>
  <c r="G399" i="13"/>
  <c r="H399" i="13" s="1"/>
  <c r="F398" i="13"/>
  <c r="F397" i="13" s="1"/>
  <c r="I168" i="13"/>
  <c r="G169" i="13"/>
  <c r="H169" i="13" s="1"/>
  <c r="G138" i="13"/>
  <c r="H138" i="13" s="1"/>
  <c r="F137" i="13"/>
  <c r="G137" i="13" s="1"/>
  <c r="H137" i="13" s="1"/>
  <c r="I924" i="13"/>
  <c r="I901" i="13" s="1"/>
  <c r="G925" i="13"/>
  <c r="H925" i="13" s="1"/>
  <c r="F1095" i="13"/>
  <c r="F22" i="13"/>
  <c r="G23" i="13"/>
  <c r="H23" i="13" s="1"/>
  <c r="F7" i="4"/>
  <c r="D8" i="4"/>
  <c r="E8" i="4" s="1"/>
  <c r="F73" i="5"/>
  <c r="G73" i="5" s="1"/>
  <c r="G7" i="5"/>
  <c r="I543" i="13"/>
  <c r="I108" i="13"/>
  <c r="F373" i="13"/>
  <c r="G374" i="13"/>
  <c r="H374" i="13" s="1"/>
  <c r="G794" i="13"/>
  <c r="H794" i="13" s="1"/>
  <c r="I793" i="13"/>
  <c r="F1003" i="13"/>
  <c r="G1009" i="13"/>
  <c r="H1009" i="13" s="1"/>
  <c r="G509" i="13"/>
  <c r="H509" i="13" s="1"/>
  <c r="F710" i="13"/>
  <c r="G711" i="13"/>
  <c r="H711" i="13" s="1"/>
  <c r="G1082" i="13"/>
  <c r="I1081" i="13"/>
  <c r="G1391" i="13"/>
  <c r="I1390" i="13"/>
  <c r="I955" i="13"/>
  <c r="G956" i="13"/>
  <c r="H956" i="13" s="1"/>
  <c r="F970" i="13"/>
  <c r="G971" i="13"/>
  <c r="H971" i="13" s="1"/>
  <c r="G1273" i="13"/>
  <c r="I1272" i="13"/>
  <c r="G1272" i="13" s="1"/>
  <c r="I462" i="13"/>
  <c r="G176" i="13"/>
  <c r="H176" i="13" s="1"/>
  <c r="F175" i="13"/>
  <c r="I515" i="13"/>
  <c r="G515" i="13" s="1"/>
  <c r="H515" i="13" s="1"/>
  <c r="G516" i="13"/>
  <c r="H516" i="13" s="1"/>
  <c r="I1330" i="13"/>
  <c r="C73" i="5"/>
  <c r="D73" i="5" s="1"/>
  <c r="D7" i="5"/>
  <c r="G1404" i="13"/>
  <c r="H1404" i="13" s="1"/>
  <c r="F1399" i="13"/>
  <c r="F226" i="13"/>
  <c r="G227" i="13"/>
  <c r="H227" i="13" s="1"/>
  <c r="I1004" i="13"/>
  <c r="G1005" i="13"/>
  <c r="I1251" i="13"/>
  <c r="G1252" i="13"/>
  <c r="H1252" i="13" s="1"/>
  <c r="G998" i="13"/>
  <c r="I997" i="13"/>
  <c r="G244" i="13"/>
  <c r="I243" i="13"/>
  <c r="I661" i="13"/>
  <c r="G662" i="13"/>
  <c r="H662" i="13" s="1"/>
  <c r="G1362" i="13"/>
  <c r="H1362" i="13" s="1"/>
  <c r="F1319" i="13"/>
  <c r="F290" i="13"/>
  <c r="G291" i="13"/>
  <c r="H291" i="13" s="1"/>
  <c r="G210" i="13"/>
  <c r="H210" i="13" s="1"/>
  <c r="F209" i="13"/>
  <c r="F1166" i="13"/>
  <c r="G1167" i="13"/>
  <c r="H1167" i="13" s="1"/>
  <c r="I300" i="13"/>
  <c r="G301" i="13"/>
  <c r="H301" i="13" s="1"/>
  <c r="F72" i="13" l="1"/>
  <c r="H267" i="15"/>
  <c r="G268" i="15"/>
  <c r="F1122" i="13"/>
  <c r="G1122" i="13" s="1"/>
  <c r="H1122" i="13" s="1"/>
  <c r="G1123" i="13"/>
  <c r="H1123" i="13" s="1"/>
  <c r="G1021" i="13"/>
  <c r="H1021" i="13" s="1"/>
  <c r="F1020" i="13"/>
  <c r="G367" i="13"/>
  <c r="I366" i="13"/>
  <c r="G259" i="13"/>
  <c r="H259" i="13" s="1"/>
  <c r="F258" i="13"/>
  <c r="G870" i="13"/>
  <c r="H870" i="13" s="1"/>
  <c r="F869" i="13"/>
  <c r="I652" i="13"/>
  <c r="G653" i="13"/>
  <c r="H653" i="13" s="1"/>
  <c r="F985" i="13"/>
  <c r="G985" i="13" s="1"/>
  <c r="H985" i="13" s="1"/>
  <c r="G986" i="13"/>
  <c r="H986" i="13" s="1"/>
  <c r="I63" i="13"/>
  <c r="G64" i="13"/>
  <c r="H64" i="13" s="1"/>
  <c r="I43" i="13"/>
  <c r="G44" i="13"/>
  <c r="H44" i="13" s="1"/>
  <c r="F381" i="13"/>
  <c r="G382" i="13"/>
  <c r="H382" i="13" s="1"/>
  <c r="I405" i="13"/>
  <c r="G406" i="13"/>
  <c r="H406" i="13" s="1"/>
  <c r="I1219" i="13"/>
  <c r="G1220" i="13"/>
  <c r="H1220" i="13" s="1"/>
  <c r="G219" i="13"/>
  <c r="H219" i="13" s="1"/>
  <c r="F218" i="13"/>
  <c r="G218" i="13" s="1"/>
  <c r="H218" i="13" s="1"/>
  <c r="F776" i="13"/>
  <c r="G776" i="13" s="1"/>
  <c r="H776" i="13" s="1"/>
  <c r="G777" i="13"/>
  <c r="H777" i="13" s="1"/>
  <c r="I527" i="13"/>
  <c r="G527" i="13" s="1"/>
  <c r="H527" i="13" s="1"/>
  <c r="G528" i="13"/>
  <c r="H528" i="13" s="1"/>
  <c r="G22" i="13"/>
  <c r="H22" i="13" s="1"/>
  <c r="G463" i="13"/>
  <c r="H463" i="13" s="1"/>
  <c r="I877" i="13"/>
  <c r="G877" i="13" s="1"/>
  <c r="H877" i="13" s="1"/>
  <c r="G878" i="13"/>
  <c r="H878" i="13" s="1"/>
  <c r="I1281" i="13"/>
  <c r="G1289" i="13"/>
  <c r="H1289" i="13" s="1"/>
  <c r="I1225" i="13"/>
  <c r="G1225" i="13" s="1"/>
  <c r="H1225" i="13" s="1"/>
  <c r="G1226" i="13"/>
  <c r="H1226" i="13" s="1"/>
  <c r="I1116" i="13"/>
  <c r="G1116" i="13" s="1"/>
  <c r="G1117" i="13"/>
  <c r="F581" i="13"/>
  <c r="G581" i="13" s="1"/>
  <c r="H581" i="13" s="1"/>
  <c r="G582" i="13"/>
  <c r="H582" i="13" s="1"/>
  <c r="G85" i="13"/>
  <c r="H85" i="13" s="1"/>
  <c r="G670" i="13"/>
  <c r="H670" i="13" s="1"/>
  <c r="I669" i="13"/>
  <c r="G1298" i="13"/>
  <c r="H1298" i="13" s="1"/>
  <c r="I1280" i="13"/>
  <c r="G1280" i="13" s="1"/>
  <c r="H1280" i="13" s="1"/>
  <c r="I1042" i="13"/>
  <c r="G1042" i="13" s="1"/>
  <c r="G1043" i="13"/>
  <c r="I845" i="13"/>
  <c r="G845" i="13" s="1"/>
  <c r="H845" i="13" s="1"/>
  <c r="G846" i="13"/>
  <c r="H846" i="13" s="1"/>
  <c r="G1141" i="13"/>
  <c r="I1140" i="13"/>
  <c r="G1140" i="13" s="1"/>
  <c r="I1148" i="13"/>
  <c r="G1149" i="13"/>
  <c r="H1149" i="13" s="1"/>
  <c r="G341" i="13"/>
  <c r="H341" i="13" s="1"/>
  <c r="F340" i="13"/>
  <c r="F1189" i="13"/>
  <c r="G1190" i="13"/>
  <c r="H1190" i="13" s="1"/>
  <c r="I79" i="13"/>
  <c r="G79" i="13" s="1"/>
  <c r="H79" i="13" s="1"/>
  <c r="G80" i="13"/>
  <c r="H80" i="13" s="1"/>
  <c r="G698" i="13"/>
  <c r="H698" i="13" s="1"/>
  <c r="F668" i="13"/>
  <c r="F1238" i="13"/>
  <c r="G1239" i="13"/>
  <c r="H1239" i="13" s="1"/>
  <c r="I1094" i="13"/>
  <c r="I1086" i="13" s="1"/>
  <c r="G855" i="13"/>
  <c r="H855" i="13" s="1"/>
  <c r="I854" i="13"/>
  <c r="G727" i="13"/>
  <c r="H727" i="13" s="1"/>
  <c r="F1094" i="13"/>
  <c r="G1095" i="13"/>
  <c r="H1095" i="13" s="1"/>
  <c r="G930" i="13"/>
  <c r="H930" i="13" s="1"/>
  <c r="I1304" i="13"/>
  <c r="G1305" i="13"/>
  <c r="H1305" i="13" s="1"/>
  <c r="G726" i="13"/>
  <c r="H726" i="13" s="1"/>
  <c r="I725" i="13"/>
  <c r="G1281" i="13"/>
  <c r="H1281" i="13" s="1"/>
  <c r="I1368" i="13"/>
  <c r="G1368" i="13" s="1"/>
  <c r="H1368" i="13" s="1"/>
  <c r="G1369" i="13"/>
  <c r="H1369" i="13" s="1"/>
  <c r="F1155" i="13"/>
  <c r="G1156" i="13"/>
  <c r="H1156" i="13" s="1"/>
  <c r="F299" i="13"/>
  <c r="F298" i="13" s="1"/>
  <c r="G306" i="13"/>
  <c r="H306" i="13" s="1"/>
  <c r="I815" i="13"/>
  <c r="G816" i="13"/>
  <c r="H816" i="13" s="1"/>
  <c r="F640" i="13"/>
  <c r="G641" i="13"/>
  <c r="H641" i="13" s="1"/>
  <c r="F356" i="13"/>
  <c r="G356" i="13" s="1"/>
  <c r="H356" i="13" s="1"/>
  <c r="G357" i="13"/>
  <c r="H357" i="13" s="1"/>
  <c r="F106" i="13"/>
  <c r="F71" i="13" s="1"/>
  <c r="G560" i="13"/>
  <c r="H560" i="13" s="1"/>
  <c r="G924" i="13"/>
  <c r="H924" i="13" s="1"/>
  <c r="I167" i="13"/>
  <c r="G168" i="13"/>
  <c r="H168" i="13" s="1"/>
  <c r="F413" i="13"/>
  <c r="G413" i="13" s="1"/>
  <c r="H413" i="13" s="1"/>
  <c r="G414" i="13"/>
  <c r="H414" i="13" s="1"/>
  <c r="I806" i="13"/>
  <c r="G806" i="13" s="1"/>
  <c r="H806" i="13" s="1"/>
  <c r="G807" i="13"/>
  <c r="H807" i="13" s="1"/>
  <c r="F599" i="13"/>
  <c r="G600" i="13"/>
  <c r="H600" i="13" s="1"/>
  <c r="G1061" i="13"/>
  <c r="H1061" i="13" s="1"/>
  <c r="I1060" i="13"/>
  <c r="G1060" i="13" s="1"/>
  <c r="H1060" i="13" s="1"/>
  <c r="I883" i="13"/>
  <c r="G884" i="13"/>
  <c r="H884" i="13" s="1"/>
  <c r="F768" i="13"/>
  <c r="G768" i="13" s="1"/>
  <c r="H768" i="13" s="1"/>
  <c r="G769" i="13"/>
  <c r="H769" i="13" s="1"/>
  <c r="F208" i="13"/>
  <c r="G209" i="13"/>
  <c r="H209" i="13" s="1"/>
  <c r="G175" i="13"/>
  <c r="H175" i="13" s="1"/>
  <c r="F174" i="13"/>
  <c r="I299" i="13"/>
  <c r="G300" i="13"/>
  <c r="H300" i="13" s="1"/>
  <c r="G226" i="13"/>
  <c r="H226" i="13" s="1"/>
  <c r="F217" i="13"/>
  <c r="G217" i="13" s="1"/>
  <c r="H217" i="13" s="1"/>
  <c r="I242" i="13"/>
  <c r="G243" i="13"/>
  <c r="I996" i="13"/>
  <c r="G997" i="13"/>
  <c r="F1398" i="13"/>
  <c r="G1399" i="13"/>
  <c r="H1399" i="13" s="1"/>
  <c r="G1166" i="13"/>
  <c r="H1166" i="13" s="1"/>
  <c r="G290" i="13"/>
  <c r="H290" i="13" s="1"/>
  <c r="F266" i="13"/>
  <c r="I1250" i="13"/>
  <c r="G1251" i="13"/>
  <c r="H1251" i="13" s="1"/>
  <c r="I1320" i="13"/>
  <c r="G1330" i="13"/>
  <c r="H1330" i="13" s="1"/>
  <c r="G955" i="13"/>
  <c r="H955" i="13" s="1"/>
  <c r="I936" i="13"/>
  <c r="G710" i="13"/>
  <c r="H710" i="13" s="1"/>
  <c r="F709" i="13"/>
  <c r="G373" i="13"/>
  <c r="H373" i="13" s="1"/>
  <c r="I107" i="13"/>
  <c r="G108" i="13"/>
  <c r="H108" i="13" s="1"/>
  <c r="I660" i="13"/>
  <c r="G661" i="13"/>
  <c r="H661" i="13" s="1"/>
  <c r="G1004" i="13"/>
  <c r="I1003" i="13"/>
  <c r="F1249" i="13"/>
  <c r="G462" i="13"/>
  <c r="H462" i="13" s="1"/>
  <c r="G970" i="13"/>
  <c r="H970" i="13" s="1"/>
  <c r="I542" i="13"/>
  <c r="G543" i="13"/>
  <c r="H543" i="13" s="1"/>
  <c r="I1389" i="13"/>
  <c r="G1390" i="13"/>
  <c r="I792" i="13"/>
  <c r="G793" i="13"/>
  <c r="H793" i="13" s="1"/>
  <c r="D7" i="4"/>
  <c r="E7" i="4" s="1"/>
  <c r="F74" i="4"/>
  <c r="D74" i="4" s="1"/>
  <c r="E74" i="4" s="1"/>
  <c r="G1081" i="13"/>
  <c r="I1080" i="13"/>
  <c r="I461" i="13" l="1"/>
  <c r="F969" i="13"/>
  <c r="F968" i="13" s="1"/>
  <c r="H266" i="15"/>
  <c r="G267" i="15"/>
  <c r="G43" i="13"/>
  <c r="H43" i="13" s="1"/>
  <c r="I72" i="13"/>
  <c r="G72" i="13" s="1"/>
  <c r="H72" i="13" s="1"/>
  <c r="I1218" i="13"/>
  <c r="G1219" i="13"/>
  <c r="H1219" i="13" s="1"/>
  <c r="G381" i="13"/>
  <c r="H381" i="13" s="1"/>
  <c r="F380" i="13"/>
  <c r="I62" i="13"/>
  <c r="G62" i="13" s="1"/>
  <c r="H62" i="13" s="1"/>
  <c r="G63" i="13"/>
  <c r="H63" i="13" s="1"/>
  <c r="F257" i="13"/>
  <c r="G258" i="13"/>
  <c r="H258" i="13" s="1"/>
  <c r="F1019" i="13"/>
  <c r="G1020" i="13"/>
  <c r="H1020" i="13" s="1"/>
  <c r="G405" i="13"/>
  <c r="H405" i="13" s="1"/>
  <c r="I398" i="13"/>
  <c r="G366" i="13"/>
  <c r="I355" i="13"/>
  <c r="F868" i="13"/>
  <c r="F812" i="13" s="1"/>
  <c r="I651" i="13"/>
  <c r="G652" i="13"/>
  <c r="H652" i="13" s="1"/>
  <c r="F1188" i="13"/>
  <c r="G1189" i="13"/>
  <c r="H1189" i="13" s="1"/>
  <c r="I1147" i="13"/>
  <c r="G1148" i="13"/>
  <c r="H1148" i="13" s="1"/>
  <c r="F542" i="13"/>
  <c r="G542" i="13" s="1"/>
  <c r="H542" i="13" s="1"/>
  <c r="G1238" i="13"/>
  <c r="H1238" i="13" s="1"/>
  <c r="F1231" i="13"/>
  <c r="F339" i="13"/>
  <c r="G339" i="13" s="1"/>
  <c r="H339" i="13" s="1"/>
  <c r="G340" i="13"/>
  <c r="H340" i="13" s="1"/>
  <c r="I668" i="13"/>
  <c r="G669" i="13"/>
  <c r="H669" i="13" s="1"/>
  <c r="F639" i="13"/>
  <c r="G640" i="13"/>
  <c r="H640" i="13" s="1"/>
  <c r="I1303" i="13"/>
  <c r="G1303" i="13" s="1"/>
  <c r="H1303" i="13" s="1"/>
  <c r="G1304" i="13"/>
  <c r="H1304" i="13" s="1"/>
  <c r="I853" i="13"/>
  <c r="G853" i="13" s="1"/>
  <c r="H853" i="13" s="1"/>
  <c r="G854" i="13"/>
  <c r="H854" i="13" s="1"/>
  <c r="G902" i="13"/>
  <c r="H902" i="13" s="1"/>
  <c r="G901" i="13"/>
  <c r="H901" i="13" s="1"/>
  <c r="I869" i="13"/>
  <c r="G883" i="13"/>
  <c r="H883" i="13" s="1"/>
  <c r="F598" i="13"/>
  <c r="G598" i="13" s="1"/>
  <c r="H598" i="13" s="1"/>
  <c r="G599" i="13"/>
  <c r="H599" i="13" s="1"/>
  <c r="I166" i="13"/>
  <c r="G167" i="13"/>
  <c r="H167" i="13" s="1"/>
  <c r="F725" i="13"/>
  <c r="F724" i="13" s="1"/>
  <c r="I814" i="13"/>
  <c r="G815" i="13"/>
  <c r="H815" i="13" s="1"/>
  <c r="F1154" i="13"/>
  <c r="G1155" i="13"/>
  <c r="H1155" i="13" s="1"/>
  <c r="F1086" i="13"/>
  <c r="G1086" i="13" s="1"/>
  <c r="H1086" i="13" s="1"/>
  <c r="G1094" i="13"/>
  <c r="H1094" i="13" s="1"/>
  <c r="F173" i="13"/>
  <c r="G174" i="13"/>
  <c r="H174" i="13" s="1"/>
  <c r="G1389" i="13"/>
  <c r="I1388" i="13"/>
  <c r="I659" i="13"/>
  <c r="G660" i="13"/>
  <c r="H660" i="13" s="1"/>
  <c r="G1250" i="13"/>
  <c r="H1250" i="13" s="1"/>
  <c r="G996" i="13"/>
  <c r="I969" i="13"/>
  <c r="G1080" i="13"/>
  <c r="I1049" i="13"/>
  <c r="G1003" i="13"/>
  <c r="H1003" i="13" s="1"/>
  <c r="I1002" i="13"/>
  <c r="F265" i="13"/>
  <c r="G265" i="13" s="1"/>
  <c r="H265" i="13" s="1"/>
  <c r="G266" i="13"/>
  <c r="H266" i="13" s="1"/>
  <c r="I791" i="13"/>
  <c r="G792" i="13"/>
  <c r="H792" i="13" s="1"/>
  <c r="G461" i="13"/>
  <c r="H461" i="13" s="1"/>
  <c r="I411" i="13"/>
  <c r="I106" i="13"/>
  <c r="G107" i="13"/>
  <c r="H107" i="13" s="1"/>
  <c r="G709" i="13"/>
  <c r="H709" i="13" s="1"/>
  <c r="F667" i="13"/>
  <c r="I935" i="13"/>
  <c r="G935" i="13" s="1"/>
  <c r="H935" i="13" s="1"/>
  <c r="G936" i="13"/>
  <c r="H936" i="13" s="1"/>
  <c r="G1320" i="13"/>
  <c r="H1320" i="13" s="1"/>
  <c r="I1319" i="13"/>
  <c r="G1319" i="13" s="1"/>
  <c r="H1319" i="13" s="1"/>
  <c r="F1397" i="13"/>
  <c r="G1398" i="13"/>
  <c r="H1398" i="13" s="1"/>
  <c r="I241" i="13"/>
  <c r="G242" i="13"/>
  <c r="G299" i="13"/>
  <c r="H299" i="13" s="1"/>
  <c r="I298" i="13"/>
  <c r="F199" i="13"/>
  <c r="G199" i="13" s="1"/>
  <c r="H199" i="13" s="1"/>
  <c r="G208" i="13"/>
  <c r="H208" i="13" s="1"/>
  <c r="G725" i="13" l="1"/>
  <c r="H725" i="13" s="1"/>
  <c r="G266" i="15"/>
  <c r="H229" i="15"/>
  <c r="F658" i="13"/>
  <c r="G1019" i="13"/>
  <c r="H1019" i="13" s="1"/>
  <c r="F1002" i="13"/>
  <c r="G1002" i="13" s="1"/>
  <c r="H1002" i="13" s="1"/>
  <c r="G1218" i="13"/>
  <c r="H1218" i="13" s="1"/>
  <c r="I1217" i="13"/>
  <c r="I639" i="13"/>
  <c r="G651" i="13"/>
  <c r="H651" i="13" s="1"/>
  <c r="I397" i="13"/>
  <c r="G398" i="13"/>
  <c r="H398" i="13" s="1"/>
  <c r="G380" i="13"/>
  <c r="H380" i="13" s="1"/>
  <c r="F372" i="13"/>
  <c r="G372" i="13" s="1"/>
  <c r="H372" i="13" s="1"/>
  <c r="F256" i="13"/>
  <c r="G256" i="13" s="1"/>
  <c r="H256" i="13" s="1"/>
  <c r="G257" i="13"/>
  <c r="H257" i="13" s="1"/>
  <c r="G639" i="13"/>
  <c r="H639" i="13" s="1"/>
  <c r="I354" i="13"/>
  <c r="G354" i="13" s="1"/>
  <c r="H354" i="13" s="1"/>
  <c r="G355" i="13"/>
  <c r="H355" i="13" s="1"/>
  <c r="I12" i="13"/>
  <c r="F1217" i="13"/>
  <c r="G1231" i="13"/>
  <c r="H1231" i="13" s="1"/>
  <c r="I667" i="13"/>
  <c r="G667" i="13" s="1"/>
  <c r="H667" i="13" s="1"/>
  <c r="G668" i="13"/>
  <c r="H668" i="13" s="1"/>
  <c r="G1188" i="13"/>
  <c r="H1188" i="13" s="1"/>
  <c r="F1187" i="13"/>
  <c r="G166" i="13"/>
  <c r="H166" i="13" s="1"/>
  <c r="I165" i="13"/>
  <c r="G814" i="13"/>
  <c r="H814" i="13" s="1"/>
  <c r="I813" i="13"/>
  <c r="G869" i="13"/>
  <c r="H869" i="13" s="1"/>
  <c r="I868" i="13"/>
  <c r="G868" i="13" s="1"/>
  <c r="H868" i="13" s="1"/>
  <c r="G1154" i="13"/>
  <c r="H1154" i="13" s="1"/>
  <c r="F1147" i="13"/>
  <c r="G1147" i="13" s="1"/>
  <c r="H1147" i="13" s="1"/>
  <c r="F411" i="13"/>
  <c r="F396" i="13" s="1"/>
  <c r="I240" i="13"/>
  <c r="G240" i="13" s="1"/>
  <c r="G241" i="13"/>
  <c r="G106" i="13"/>
  <c r="H106" i="13" s="1"/>
  <c r="I71" i="13"/>
  <c r="G791" i="13"/>
  <c r="H791" i="13" s="1"/>
  <c r="I724" i="13"/>
  <c r="G724" i="13" s="1"/>
  <c r="H724" i="13" s="1"/>
  <c r="I1249" i="13"/>
  <c r="G659" i="13"/>
  <c r="H659" i="13" s="1"/>
  <c r="F165" i="13"/>
  <c r="G173" i="13"/>
  <c r="H173" i="13" s="1"/>
  <c r="G298" i="13"/>
  <c r="H298" i="13" s="1"/>
  <c r="I297" i="13"/>
  <c r="I1041" i="13"/>
  <c r="G1041" i="13" s="1"/>
  <c r="H1041" i="13" s="1"/>
  <c r="G1049" i="13"/>
  <c r="H1049" i="13" s="1"/>
  <c r="I968" i="13"/>
  <c r="G969" i="13"/>
  <c r="H969" i="13" s="1"/>
  <c r="G1388" i="13"/>
  <c r="I1380" i="13"/>
  <c r="G1380" i="13" s="1"/>
  <c r="F1396" i="13"/>
  <c r="G1397" i="13"/>
  <c r="H1397" i="13" s="1"/>
  <c r="G229" i="15" l="1"/>
  <c r="H11" i="15"/>
  <c r="G11" i="15" s="1"/>
  <c r="I658" i="13"/>
  <c r="G658" i="13" s="1"/>
  <c r="H658" i="13" s="1"/>
  <c r="F297" i="13"/>
  <c r="G297" i="13" s="1"/>
  <c r="H297" i="13" s="1"/>
  <c r="G1217" i="13"/>
  <c r="H1217" i="13" s="1"/>
  <c r="I396" i="13"/>
  <c r="G396" i="13" s="1"/>
  <c r="H396" i="13" s="1"/>
  <c r="G397" i="13"/>
  <c r="H397" i="13" s="1"/>
  <c r="G12" i="13"/>
  <c r="H12" i="13" s="1"/>
  <c r="I11" i="13"/>
  <c r="G11" i="13" s="1"/>
  <c r="H11" i="13" s="1"/>
  <c r="G1187" i="13"/>
  <c r="H1187" i="13" s="1"/>
  <c r="F1165" i="13"/>
  <c r="G813" i="13"/>
  <c r="H813" i="13" s="1"/>
  <c r="I812" i="13"/>
  <c r="G812" i="13" s="1"/>
  <c r="H812" i="13" s="1"/>
  <c r="F967" i="13"/>
  <c r="G411" i="13"/>
  <c r="H411" i="13" s="1"/>
  <c r="G968" i="13"/>
  <c r="H968" i="13" s="1"/>
  <c r="I967" i="13"/>
  <c r="G1249" i="13"/>
  <c r="H1249" i="13" s="1"/>
  <c r="I1165" i="13"/>
  <c r="I70" i="13"/>
  <c r="G71" i="13"/>
  <c r="H71" i="13" s="1"/>
  <c r="G165" i="13"/>
  <c r="H165" i="13" s="1"/>
  <c r="F70" i="13"/>
  <c r="F1395" i="13"/>
  <c r="G1395" i="13" s="1"/>
  <c r="H1395" i="13" s="1"/>
  <c r="G1396" i="13"/>
  <c r="H1396" i="13" s="1"/>
  <c r="G1165" i="13" l="1"/>
  <c r="H1165" i="13" s="1"/>
  <c r="G967" i="13"/>
  <c r="H967" i="13" s="1"/>
  <c r="G70" i="13"/>
  <c r="H70" i="13" s="1"/>
  <c r="I10" i="13"/>
  <c r="G10" i="13" s="1"/>
  <c r="H10" i="13" s="1"/>
</calcChain>
</file>

<file path=xl/sharedStrings.xml><?xml version="1.0" encoding="utf-8"?>
<sst xmlns="http://schemas.openxmlformats.org/spreadsheetml/2006/main" count="12150" uniqueCount="832">
  <si>
    <t>Уплата налога на имущество организаций и земельного налога</t>
  </si>
  <si>
    <t>853</t>
  </si>
  <si>
    <t>Уплата иных платежей</t>
  </si>
  <si>
    <t>РАСХОДЫ</t>
  </si>
  <si>
    <t>Расходы на обеспечение функций органов местного самоуправления</t>
  </si>
  <si>
    <t>Реализация мероприятий в рамках ведомственной целевой программы "Информирование населения о деятельности органов местного самоуправления муниципального образования город Нефтеюганск на 2015 год"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</si>
  <si>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по гражданской обороне, защите населения и территорий города Нефтеюганска от чрезвычайных ситуаций" муниципальной программы "Защита населения и территории от чрезвычайных ситуаций, обеспечение первичных мер пожарной безопасности в городе Нефтеюганске на 2014-2020 годы" за счет средств бюджета автономного округа</t>
  </si>
  <si>
    <t>Субвенции на поддержку животноводства, переработки и реализации продукции животноводства за счет средств бюджета автономного округа</t>
  </si>
  <si>
    <t>4045522</t>
  </si>
  <si>
    <t>Субвенции на поддержку растениеводства, переработки и реализации продукции растениеводства за счет средств бюджета автономного округа</t>
  </si>
  <si>
    <t>4045524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</si>
  <si>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муниципальной программы "Управление муниципальным имуществом в городе Нефтеюганске на 2014-2020 годы" за счет средств бюджета автономного округа</t>
  </si>
  <si>
    <t>2205431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</si>
  <si>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 на 2014-2020 годы" муниципальной программы "Обеспечение доступным и комфортным жильем жителей города Нефтеюганска в 2014–2020 годах" за счет бюджета автономного округа</t>
  </si>
  <si>
    <t>1135404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</si>
  <si>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и молодёжной политики в городе Нефтеюганске на 2014-2020 годы"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</si>
  <si>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07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муниципальной программы "Развитие образования и молодёжной политики в городе Нефтеюганске на 2014-2020 годы" за счет средств бюджета автономного округа</t>
  </si>
  <si>
    <t>0215471</t>
  </si>
  <si>
    <t>Реализация мероприятий подпрограммы "Совершенствование системы оценки качества образования и информационной прозрачности системы образования" муниципальной программы "Развитие образования и молодёжной политики в городе Нефтеюганске на 2014-2020 годы"</t>
  </si>
  <si>
    <t>0222106</t>
  </si>
  <si>
    <t>Подпрограмма "Развитие системы массовой физической культуры, подготовки спортивного резерва и спорта высших достижений" муниципальной  программы "Развитие физической культуры и спорта в городе Нефтеюганске  на 2014 – 2020 годы"</t>
  </si>
  <si>
    <t>Реализация мероприятий подпрограммы "Развитие системы массовой физической культуры, подготовки спортивного резерва, и спорта высших достижений" муниципальной программы "Развитие физической культуры и спорта в городе Нефтеюганске на 2014 - 2020 годы"</t>
  </si>
  <si>
    <t>Расходы на обеспечение деятельности (оказание услуг) муниципальных учреждений  в рамках подпрограммы " Организация деятельности в сфере образования и молодёжной политики "муниципальной программы "Развитие образования и молодёжной политики в городе Нефтеюганске на 2014-2020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</si>
  <si>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муниципальной поддержки по улучшению жилищных условий отдельных категорий граждан на 2014 - 2020 годы" муниципальной программы "Обеспечение доступным и комфортным жильем жителей города Нефтеюганска в 2014-2020 годах" за счет средств бюджета автономного округа</t>
  </si>
  <si>
    <t>Субсидии на обновление материально- 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муниципальной программы "Развитие сферы культуры города Нефтеюганска на 2014-2020 годы" за счет средств бюджета автономного округа</t>
  </si>
  <si>
    <t>0515417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</si>
  <si>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07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"Обеспечение прав граждан на доступ к культурным ценностям и информации" муниципальной программы "Развитие сферы культуры города Нефтеюганска на 2014-2020 годы" за счет средств бюджета автономного округа</t>
  </si>
  <si>
    <t>0515471</t>
  </si>
  <si>
    <t>Иные межбюджетные трансферты на внедрение соревновательных методов и механизмов выявления, сопровождения и развития талантливых детей и молодежи в рамках подпрограммы "Обеспечение прав граждан на доступ к культурным ценностям и информации" муниципальной программы "Развитие сферы культуры города Нефтеюганска на 2014-2020 годы" за счет средств бюджета автономного округа</t>
  </si>
  <si>
    <t>0515618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</si>
  <si>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сферы культуры  города Нефтеюганска на 2014-2020 годы" за счет средств федерального бюджета</t>
  </si>
  <si>
    <t>0515144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</si>
  <si>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сферы культуры города Нефтеюганска на 2014-2020 годы" за счет средств бюджета автономного округа</t>
  </si>
  <si>
    <t>0515418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</si>
  <si>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"Обеспечение прав граждан на доступ к культурным ценностям и информации" муниципальной программы "Развитие сферы культуры города Нефтеюганска на 2014-2020 годы" за счет средств бюджета автономного округа</t>
  </si>
  <si>
    <t>0515431</t>
  </si>
  <si>
    <t>Расходы на обеспечение деятельности (оказание услуг) муниципальных учреждений дополнительного образования детей в рамках подпрограммы "Развитие системы массовой физической культуры, подготовки спортивного резерва, и спорта высших достижений" муниципальной программы "Развитие физической культуры и спорта в городе Нефтеюганске на 2014 – 2020 годы"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</si>
  <si>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07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системы массовой физической культуры, подготовки спортивного резерва, и спорта высших достижений" муниципальной программы "Развитие физической культуры и спорта в городе Нефтеюганске на 2014 – 2020 годы" за счет средств бюджета автономного округа</t>
  </si>
  <si>
    <t>0615471</t>
  </si>
  <si>
    <t>Мероприятия по организации отдыха и оздоровления детей в рамках подпрограммы "Развитие системы массовой физической культуры, подготовки спортивного резерва, и спорта высших достижений" муниципальной программы "Развитие физической культуры и спорта в городе Нефтеюганске на 2014 – 2020 годы"</t>
  </si>
  <si>
    <t>Мероприятия по организации питания в лагерях с дневным пребыванием детей в рамках подпрограммы "Развитие системы массовой физической культуры, подготовки спортивного резерва, и спорта высших достижений" муниципальной программы "Развитие физической культуры и спорта в городе Нефтеюганске на 2014 – 2020 годы"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</si>
  <si>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"Развитие системы массовой физической культуры, подготовки спортивного резерва, и спорта высших достижений" муниципальной программы "Развитие физической культуры и спорта в городе Нефтеюганске на 2014 – 2020 годы" за счет средств бюджета автономного округа</t>
  </si>
  <si>
    <t>Расходы на обеспечение деятельности (оказание услуг), организациям и проведение спортивно- массовых мероприятий в муниципальных учреждениях физической культуры и спорта в рамках подпрограммы "Развитие системы массовой физической культуры, подготовки спортивного резерва, и спорта высших достижений" муниципальной программы "Развитие физической культуры и спорта в городе Нефтеюганске на 2014 – 2020 годы"</t>
  </si>
  <si>
    <t>0610060</t>
  </si>
  <si>
    <t>Субвенции на осуществление отдельного государственного полномочия ХМАО-Югры по присвоению спортивных разрядов и квалификационных категорий спортивных судей в рамках подпрограммы "Развитие системы массовой физической культуры, подготовки спортивного резерва, и спорта высших достижений" муниципальной программы "Развитие физической культуры и спорта в городе Нефтеюганске на 2014 – 2020 годы" за счет средств бюджета автономного округа</t>
  </si>
  <si>
    <t>0615530</t>
  </si>
  <si>
    <t>Подпрограмма "Обеспечение реализации муниципальной программы, развитие материально-технической базы и спортивной инфраструктуры" муниципальной программы "Развитие физической культуры и спорта в городе Нефтеюганске на 2014 – 2020 годы"</t>
  </si>
  <si>
    <t>Расходы на обеспечение функций органов местного самоуправления в рамках подпрограммы "Обеспечение реализации муниципальной программы, развитие материально-технической базы и спортивной инфраструктуры" муниципальной программы "Развитие физической культуры и спорта в городе Нефтеюганске на 2014 – 2020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</si>
  <si>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в городе Нефтеюганске на 2014-2020 годы" за счет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</si>
  <si>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Нефтеюганске в 2014-2020 годах"за счет средств бюджета автономного округа</t>
  </si>
  <si>
    <t>1215430</t>
  </si>
  <si>
    <t>0210063</t>
  </si>
  <si>
    <t>0215431</t>
  </si>
  <si>
    <t>Реализация мероприятий подпрограммы "Обеспечение реализации муниципальной программы, развитие материально-технической базы и спортивной инфраструктуры" муниципальной программы "Развитие физической культуры и спорта в городе Нефтеюганске на 2014 – 2020 годы"</t>
  </si>
  <si>
    <t>Субсидии на реализацию подпрограммы "Обеспечение реализации муниципальной программы, развитие материально-технической базы и спортивной инфраструктуры" муниципальной программы "Развитие физической культуры и спорта в городе Нефтеюганске на 2014 – 2020 годы"за счет средств бюджета автономного округа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</si>
  <si>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"Развитие жилищно-коммунального комплекса в городе Нефтеюганске в 2014-2020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</si>
  <si>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автономного округа</t>
  </si>
  <si>
    <t>4045528</t>
  </si>
  <si>
    <t>Реализация мероприятий  по поддержке технического состояния жилищного фонда подпрограммы "Создание условий для обеспечения доступности и повышения качества жилищных услуг"  муниципальной программы  "Развитие жилищно-коммунального комплекса в городе Нефтеюганске в 2014-2020 годах"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</si>
  <si>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Нефтеюганске в 2014-2020 годах" за счет средств бюджета автономного округа</t>
  </si>
  <si>
    <t>1215516</t>
  </si>
  <si>
    <t>Субсидии на софинансирование расходов на разработку схем водоснабжения и водоотведения в рамках подпрограммы "Обеспечение реализации муниципальной программы" муниципальной программы "Развитие жилищно-коммунального комплекса в городе Нефтеюганске в 2014-2020 годах" за счет средств бюджета автономного округа</t>
  </si>
  <si>
    <t>1275436</t>
  </si>
  <si>
    <t>Код бюджетной классификации</t>
  </si>
  <si>
    <t xml:space="preserve">Наименование </t>
  </si>
  <si>
    <t>000 1 00 00000 00 0000 000</t>
  </si>
  <si>
    <t>НАЛОГОВЫЕ И НЕНАЛОГОВЫЕ ДОХОДЫ</t>
  </si>
  <si>
    <t>НАЛОГОВЫЕ ДОХОДЫ</t>
  </si>
  <si>
    <t>000 1 01 02000 01 0000 110</t>
  </si>
  <si>
    <t xml:space="preserve">Налог на доходы физических лиц 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</si>
  <si>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</si>
  <si>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</si>
  <si>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</si>
  <si>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Муниципальная программа "Защита населения и территории от  чрезвычайных ситуаций, обеспечение первичных мер пожарной безопасности в городе Нефтеюганске на 2014-2020 годы"</t>
  </si>
  <si>
    <t>1400000</t>
  </si>
  <si>
    <t>Подпрограмма "Обеспечение первичных мер пожарной безопасности в городе Нефтеюганске" муниципальной программы "Защита населения и территории от  чрезвычайных ситуаций, обеспечение первичных мер пожарной безопасности в городе Нефтеюганске на 2014-2020 годы"</t>
  </si>
  <si>
    <t>1430000</t>
  </si>
  <si>
    <t>Субвенции на реализацию полномочий, указанных в пунктах 3.1., 3.2. статьи 2 Закона Ханты-Мансийского автономного округа- Югры от 31 марта 2009 года № 36-оз " О наделении органов местного самоуправления муниципальных образований Ханты-Мансийского автономного округа- Югры отдельными полномочиями для обеспечения жилыми помещениями отдельных категорий граждан, определенных федеральным законодательством" за счет средств бюджета автономного округа</t>
  </si>
  <si>
    <t>4045529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</si>
  <si>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</t>
  </si>
  <si>
    <t>4045930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</si>
  <si>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окружного бюджета</t>
  </si>
  <si>
    <t>4045931</t>
  </si>
  <si>
    <t>Поправки, вносимые в бюджет, в рублях                (гр.9-гр.6)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</si>
  <si>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Нефтеюганск на 2015 год"</t>
  </si>
  <si>
    <t>Уплата прочих налогов, сборов</t>
  </si>
  <si>
    <t xml:space="preserve">Национальная безопасность и правоохранительная деятельность </t>
  </si>
  <si>
    <t>Капитальные вложения в объекты государственной (муниципальной) собственности</t>
  </si>
  <si>
    <t>Всего 2016</t>
  </si>
  <si>
    <t>Всего 2017</t>
  </si>
  <si>
    <t>Судебная система</t>
  </si>
  <si>
    <t>Субвенции на составление (изменение и дополнение)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</si>
  <si>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Условно утвержденные расходы</t>
  </si>
  <si>
    <t>Специальные расходы</t>
  </si>
  <si>
    <t>Обслуживание государственного внутреннего и муниципального долга</t>
  </si>
  <si>
    <t>Подпрограмма "Управление муниципальным долгом города Нефтеюганска" муниципальной программы "Управление муниципальными финансами в городе Нефтеюганске в 2014-2020 годах"</t>
  </si>
  <si>
    <t>Обслуживание муниципального долга в рамках подпрограммы "Управление муниципальным долгом города Нефтеюганска" муниципальной программы "Управление муниципальными финансами в городе Нефтеюганске в 2014-2020 годах"</t>
  </si>
  <si>
    <t>Обслуживание государственного (муниципального) долга</t>
  </si>
  <si>
    <t>Обслуживание муниципального долга</t>
  </si>
  <si>
    <t>Исполнение полномочий по реализации мероприятий по установке объектов монументально- декоративного искусства в рамках подпрограммы "Обеспечение прав граждан на доступ к культурным ценностям и информации" муниципальной программы "Развитие сферы культуры города Нефтеюганска на 2014-2020 годы"</t>
  </si>
  <si>
    <t>Субсидии на содействие развитию исторических и иных местных традиций в рамках подпрограммы "Обеспечение прав граждан на доступ к культурным ценностям и информации" муниципальной программы "Развитие сферы культуры города Нефтеюганска на 2014-2020 годы"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</si>
  <si>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"Обеспечение реализации муниципальной программы, развитие материально-технической базы и спортивной инфраструктуры" муниципальной программы "Развитие физической культуры и спорта в городе Нефтеюганске на 2014 – 2020 годы" за счет средств бюджета автономного округа</t>
  </si>
  <si>
    <t>Обеспечение мероприятий по благоустройству домовых территорий многоквартирных домов  в рамках подпрограммы "Создание условий для обеспечения доступности и повышения качества жилищных услуг"  муниципальной программы  "Развитие жилищно-коммунального комплекса в городе Нефтеюганске в 2014-2020 годах"</t>
  </si>
  <si>
    <t>Субсидии на благоустройство домовых территорий в рамках подпрограммы "Создание условий для обеспечения доступности и повышения качества жилищных услуг" муниципальной программы "Развитие жилищно-коммунального комплекса в городе Нефтеюганске в 2014-2020 годах" за счет средств бюджета автономного округа</t>
  </si>
  <si>
    <t>0105</t>
  </si>
  <si>
    <t>4045120</t>
  </si>
  <si>
    <t>4039999</t>
  </si>
  <si>
    <t>880</t>
  </si>
  <si>
    <t>1300</t>
  </si>
  <si>
    <t>1301</t>
  </si>
  <si>
    <t>1920000</t>
  </si>
  <si>
    <t>1920304</t>
  </si>
  <si>
    <t>700</t>
  </si>
  <si>
    <t>730</t>
  </si>
  <si>
    <t>0512114</t>
  </si>
  <si>
    <t>0515402</t>
  </si>
  <si>
    <t>0635431</t>
  </si>
  <si>
    <t>1222122</t>
  </si>
  <si>
    <t>1225432</t>
  </si>
  <si>
    <t>Приложение  №6</t>
  </si>
  <si>
    <t>Поправки, вносимые в расходную часть  бюджета на 2016 год и 2017 год</t>
  </si>
  <si>
    <t>Бюджет на 2017 год, с учетом поправок, в рублях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</si>
  <si>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Нефтеюганске в 2014-2020 годах" за счет средств бюджета автономного округа</t>
  </si>
  <si>
    <t>Субсидии на реализацию подпрограммы "Обеспечение реализации муниципальной программы, развитие материально-технической базы и спортивной инфраструктуры" муниципальной программы "Развитие физической культуры и спорта в городе Нефтеюганске на 2014 – 2020 годы" за счет средств бюджета автономного округа</t>
  </si>
  <si>
    <t>Налоги на товары (работы, услуги), реализуемые на территории Российской Федерации</t>
  </si>
  <si>
    <t>Первоначальный  бюджет на 2015 год, в рублях</t>
  </si>
  <si>
    <t>Первоначальный бюджет на 2016 год, в рублях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</si>
  <si>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</si>
  <si>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</si>
  <si>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</si>
  <si>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</si>
  <si>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000 2 19 04000 04 0000 151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</si>
  <si>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</si>
  <si>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Первоначаль-ный бюджет</t>
  </si>
  <si>
    <t xml:space="preserve"> Национальная экономика</t>
  </si>
  <si>
    <t>Обслуживание государственного и муниципального долга</t>
  </si>
  <si>
    <t>Мероприятия по разработке стратегии социально-экономического развития города Нефтеюганска в рамках подпрограммы "Совершенствование муниципального управления" муниципальной программы "Социально-экономическое развитие города Нефтеюганска на 2014-2020 годы"</t>
  </si>
  <si>
    <t>1610242</t>
  </si>
  <si>
    <t>Муниципальная программа "Развитие сферы культуры города Нефтеюганска на 2014-2020 годы"</t>
  </si>
  <si>
    <t>Подпрограмма "Обеспечение прав граждан на доступ к культурным ценностям и информации" муниципальной программы "Развитие сферы культуры города Нефтеюганска на 2014-2020 годы"</t>
  </si>
  <si>
    <t>Исполнение полномочий по реализации культурно-досуговой деятельности и массового отдыха населения  в рамках подпрограммы "Обеспечение прав граждан на доступ к культурным ценностям и информации" муниципальной программы "Развитие сферы культуры города Нефтеюганска на 2014-2020 годы"</t>
  </si>
  <si>
    <t>0512115</t>
  </si>
  <si>
    <t>Прочие выплаты по обязательствам государства</t>
  </si>
  <si>
    <t>4043596</t>
  </si>
  <si>
    <t>Мероприятия по осуществлению модернизации системы подготовки, переподготовки и повышения квалификации педагогов и руководителей образовательных организаций в рамках подпрограммы "Развитие дошкольного, общего и дополнительного образования" муниципальной программы "Развитие образования и молодежной политики в городе Нефтеюганске на 2014-2020 годы"</t>
  </si>
  <si>
    <t>Иные межбюджетные трансферты в рамках реализации наказов избирателей депутатам Думы ХМАО-Югры в рамках подпрограммы "Развитие дошкольного, общего и дополнительного образования" муниципальной программы "Развитие образования и молодежной политики в городе Нефтеюганске на 2014-2020 годы" за счет средств бюджета автономного округа</t>
  </si>
  <si>
    <t>0215608</t>
  </si>
  <si>
    <t>0245608</t>
  </si>
  <si>
    <t>Иные межбюджетные трансферты в рамках реализации наказов избирателей депутатам Думы ХМАО-Югры в рамках подпрограммы "Обеспечение прав граждан на доступ к культурным ценностям и информации" муниципальной программы "Развитие сферы культуры города Нефтеюганска на 2014-2020 годы" за счет средств бюджета автономного округа</t>
  </si>
  <si>
    <t>0515608</t>
  </si>
  <si>
    <t>Подпрограмма "Безопасность дорожного движения" муниципальной программы "Профилактика правонарушений в сфере общественного  порядка, безопасности дорожного движения, пропаганда здорового образа жизни (профилактика наркомании, токсикомании, алкоголизма) в городе Нефтеюганске на 2014-2020 годы</t>
  </si>
  <si>
    <t>Бюджетные инвестиции в объекты  капитального строительства, не включенные в муниципальные программы</t>
  </si>
  <si>
    <t>Бюджетные инвестиции в объекты капитального строительства собственности муниципальных образований</t>
  </si>
  <si>
    <t xml:space="preserve">Бюджетные инвестиции </t>
  </si>
  <si>
    <t xml:space="preserve">Бюджетные инвестиции в объекты капитального строительства государственной (муниципальной) собственности </t>
  </si>
  <si>
    <t>Бюджетные инвестиции в объекты  капитального строительства государственной (муниципальной) собственности</t>
  </si>
  <si>
    <t>4062120</t>
  </si>
  <si>
    <t>Подпрограмма "Организация и обеспечение мероприятий по гражданской обороне, защите населения и территорий города Нефтеюганска от чрезвычайных ситуаций" муниципальной программы "Защита населения и территории от  чрезвычайных ситуаций, обеспечение  первичных мер пожарной безопасности в городе Нефтеюганске на 2014-2020 годы"</t>
  </si>
  <si>
    <t>Реализация мероприятий подпрограммы "Организация и обеспечение мероприятий по гражданской обороне, защите населения и территорий города Нефтеюганска от чрезвычайных ситуаций" муниципальной программы "Защита населения и территории от  чрезвычайных ситуаций, обеспечение  первичных мер пожарной безопасности в городе Нефтеюганске на 2014-2020 годы"</t>
  </si>
  <si>
    <t>Бюджетные инвестиции в объекты капитального строительства, не включенные в муниципальные программы</t>
  </si>
  <si>
    <t>4060000</t>
  </si>
  <si>
    <t>Здравоохранение</t>
  </si>
  <si>
    <t>Другие вопросы в области здравоохранения</t>
  </si>
  <si>
    <t>Строительство, реконструкция, капитальный ремонт и иные мероприятия по объектам муниципальной собственности города Нефтеюганска в рамках муниципальной программы" Управление муниципальным имуществом города Нефтеюганска на 2014-2020 годы"</t>
  </si>
  <si>
    <t>0900</t>
  </si>
  <si>
    <t>0909</t>
  </si>
  <si>
    <t>2200248</t>
  </si>
  <si>
    <t>Исполнение судебных актов</t>
  </si>
  <si>
    <t>831</t>
  </si>
  <si>
    <t>830</t>
  </si>
  <si>
    <t>Обеспечение мероприятий по капитальному ремонту многоквартирных домов в рамках подпрограммы "Создание условий для обеспечения доступности и повышения качества жилищных услуг"  муниципальной программы  "Развитие жилищно-коммунального комплекса в городе Нефтеюганске в 2014-2020 годах"</t>
  </si>
  <si>
    <t>1229601</t>
  </si>
  <si>
    <t>Прочие мероприятия органов местного самоуправления в рамках подпрограммы  "Обеспечение реализации муниципальной программы"  муниципальной программы  "Развитие жилищно-коммунального комплекса в городе Нефтеюганске в 2014-2020 годах"</t>
  </si>
  <si>
    <t>1270240</t>
  </si>
  <si>
    <t>Прочие мероприятия органов местного самоуправления в рамках подпрограммы "Обеспечение реализации муниципальной программы"  муниципальной программы  "Развитие жилищно-коммунального комплекса в городе Нефтеюганске в 2014-2020 годах"</t>
  </si>
  <si>
    <t xml:space="preserve">Исполнение судебных актов </t>
  </si>
  <si>
    <t xml:space="preserve">Образование </t>
  </si>
  <si>
    <t>0210062</t>
  </si>
  <si>
    <t>Иные межбюджетные трансферты в рамках реализации наказов избирателей депутатам Думы ХМАО-Югры в рамках подпрограммы "Молодежь Нефтеюганска" муниципальной программы "Развитие образования и молодежной политики в городе Нефтеюганске на 2014-2020 годы"  за счет средств бюджета автономного округа</t>
  </si>
  <si>
    <t>Первоначальный бюджет на 2017 год, в рублях</t>
  </si>
  <si>
    <t xml:space="preserve"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"Развитие жилищно-коммунального комплекса в городе Нефтеюганске в 2014-2020 годах" </t>
  </si>
  <si>
    <t>Другие общегосударственные вопросы</t>
  </si>
  <si>
    <t>0113</t>
  </si>
  <si>
    <t>Ведомственные целевые программы муниципального образования</t>
  </si>
  <si>
    <t>4100000</t>
  </si>
  <si>
    <t>4110000</t>
  </si>
  <si>
    <t>4112120</t>
  </si>
  <si>
    <t>администрация города Нефтеюганска</t>
  </si>
  <si>
    <t>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</si>
  <si>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</si>
  <si>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</si>
  <si>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"Развитие жилищно-коммунального комплекса в городе Нефтеюганске в 2014-2020 годах"</t>
  </si>
  <si>
    <t>1200000</t>
  </si>
  <si>
    <t>Подпрограмма "Повышение энергоэффективности в отраслях экономики" муниципальной программы  "Развитие жилищно-коммунального комплекса в городе Нефтеюганске в 2014-2020 годах"</t>
  </si>
  <si>
    <t>1260000</t>
  </si>
  <si>
    <t>1262120</t>
  </si>
  <si>
    <t>Приложение № 5</t>
  </si>
  <si>
    <t>Подпрограмма "Совершенствование системы оценки качества образования и информационной прозрачности системы образования" муниципальной программы "Развитие образования и молодёжной политики в городе Нефтеюганске на 2014-2020 годы"</t>
  </si>
  <si>
    <t>0220000</t>
  </si>
  <si>
    <t>Реализация мероприятий подпрограммы "Обеспечение первичных мер пожарной безопасности в городе Нефтеюганске" муниципальной программы "Защита населения и территории от  чрезвычайных ситуаций, обеспечение первичных мер пожарной безопасности в городе Нефтеюганске на 2014-2020 годы"</t>
  </si>
  <si>
    <t>1432120</t>
  </si>
  <si>
    <t>Муниципальная  программа "Социально - экономическое развитие города Нефтеюганска на 2014-2020 годы"</t>
  </si>
  <si>
    <t>1600000</t>
  </si>
  <si>
    <t>Подпрограмма "Совершенствование муниципального управления" муниципальной программы "Социально - экономическое развитие города Нефтеюганска на 2014-2020 годы"</t>
  </si>
  <si>
    <t>1610000</t>
  </si>
  <si>
    <t>Расходы на обеспечение функций  органов местного самоуправления (администрация города Нефтеюганска) в рамках подпрограммы "Совершенствование муниципального управления" муниципальной программы "Социально - экономическое развитие города Нефтеюганска на 2014-2020 годы"</t>
  </si>
  <si>
    <t>1610204</t>
  </si>
  <si>
    <t>Глава местной администрации (исполнительно-распорядительного органа муниципального образования)</t>
  </si>
  <si>
    <t>4030208</t>
  </si>
  <si>
    <t>1610059</t>
  </si>
  <si>
    <t>Расходы на выплаты персоналу казенных учреждений</t>
  </si>
  <si>
    <t>110</t>
  </si>
  <si>
    <t>Фонд оплаты труда казенных учреждений и взносы по обязательному социальному страхованию</t>
  </si>
  <si>
    <t>111</t>
  </si>
  <si>
    <t>Иные выплаты персоналу казенных учреждений, за исключением фонда оплаты труда</t>
  </si>
  <si>
    <t>112</t>
  </si>
  <si>
    <t>Прочие мероприятия муниципальных органов  исполнительной власти в рамках подпрограммы  "Совершенствование муниципального управления" муниципальной программы "Социально - экономическое развитие города Нефтеюганска на 2014-2020 годы"</t>
  </si>
  <si>
    <t>1610240</t>
  </si>
  <si>
    <t>Муниципальная программа "Поддержка социально ориентированных некоммерческих организаций, осуществляющих деятельность в городе Нефтеюганске, на 2014-2020 годы"</t>
  </si>
  <si>
    <t>2500000</t>
  </si>
  <si>
    <t>2502112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</si>
  <si>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</si>
  <si>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</si>
  <si>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Реализация функций органов местного самоуправления города, связанных с общегородским управлением</t>
  </si>
  <si>
    <t>4040000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</si>
  <si>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за счет средств  бюджета автономного округа</t>
  </si>
  <si>
    <t>4045517</t>
  </si>
  <si>
    <t>Субвенции на осуществление полномочий по созданию и обеспечению деятельности административных комиссий за счет средств  бюджета автономного округа</t>
  </si>
  <si>
    <t>4045520</t>
  </si>
  <si>
    <t>Субвенции  на осуществление полномочий по образованию и организации деятельности комиссий по делам несовершеннолетних и защите их прав за счет средств  бюджета автономного округа</t>
  </si>
  <si>
    <t>4045589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</si>
  <si>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</si>
  <si>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</si>
  <si>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</si>
  <si>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</si>
  <si>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Подпрограмма "Организация и обеспечение мероприятий по гражданской обороне, защите населения и территорий города Нефтеюганска от чрезвычайных ситуаций" муниципальной программы "Защита населения и территории от  чрезвычайных ситуаций, обеспечение первичных мер пожарной безопасности в городе Нефтеюганске на 2014-2020 годы"</t>
  </si>
  <si>
    <t>1410000</t>
  </si>
  <si>
    <t>Реализация мероприятий подпрограммы "Организация и обеспечение мероприятий по гражданской обороне, защите населения и территорий города Нефтеюганска от чрезвычайных ситуаций" муниципальной программы "Защита населения и территории от  чрезвычайных ситуаций, обеспечение первичных мер пожарной безопасности в городе Нефтеюганске на 2014-2020 годы"</t>
  </si>
  <si>
    <t>1412120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</si>
  <si>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</si>
  <si>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</si>
  <si>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 в сфере общественного  порядка, безопасности дорожного движения, пропаганда здорового образа жизни (профилактика наркомании, токсикомании, алкоголизма) в городе Нефтеюганске на 2014-2020 годы"</t>
  </si>
  <si>
    <t>1300000</t>
  </si>
  <si>
    <t>1310000</t>
  </si>
  <si>
    <t>Мероприятия по профилактике правонарушений в сфере общественного порядка в рамках подпрограммы "Профилактика правонарушений" муниципальной программы "Профилактика правонарушений в сфере общественного  порядка, безопасности дорожного движения, пропаганда здорового образа жизни (профилактика наркомании, токсикомании, алкоголизма) в городе Нефтеюганске на 2014-2020 годы"</t>
  </si>
  <si>
    <t>1312102</t>
  </si>
  <si>
    <t>Подпрограмма "Пропаганда здорового образа жизни (профилактика наркомании, токсикомании и алкоголизма)" муниципальной программы "Профилактика правонарушений в сфере общественного  порядка, безопасности дорожного движения, пропаганда здорового образа жизни (профилактика наркомании, токсикомании, алкоголизма) в городе Нефтеюганске на 2014-2020 годы"</t>
  </si>
  <si>
    <t>1330000</t>
  </si>
  <si>
    <t>1332120</t>
  </si>
  <si>
    <t>1415414</t>
  </si>
  <si>
    <t>Национальная экономика</t>
  </si>
  <si>
    <t>0400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</si>
  <si>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</si>
  <si>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</si>
  <si>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</si>
  <si>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</si>
  <si>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Подпрограмма "Развития малого и среднего предпринимательства" муниципальной программы "Социально - экономическое развитие города Нефтеюганска на 2014-2020 годы"</t>
  </si>
  <si>
    <t>1670000</t>
  </si>
  <si>
    <t>Организация мероприятий и финансовая поддержка субъектов и организаций в рамках подпрограммы "Развитие малого и среднего предпринимательства" муниципальной программы "Социально - экономическое развитие города Нефтеюганска на 2014-2020 годы"</t>
  </si>
  <si>
    <t>1672127</t>
  </si>
  <si>
    <t>Субвенции  на осуществление полномочий по государственному управлению охраной труда за счет средств  бюджета автономного округа</t>
  </si>
  <si>
    <t>4045513</t>
  </si>
  <si>
    <t>Социальная политика</t>
  </si>
  <si>
    <t>1000</t>
  </si>
  <si>
    <t>Пенсионное обеспечение</t>
  </si>
  <si>
    <t>1001</t>
  </si>
  <si>
    <t>Доплата к пенсии муниципальных служащих</t>
  </si>
  <si>
    <t>4043167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</si>
  <si>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</si>
  <si>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</si>
  <si>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</si>
  <si>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</si>
  <si>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Средства массовой информации</t>
  </si>
  <si>
    <t>1200</t>
  </si>
  <si>
    <t>Периодическая печать и издательства</t>
  </si>
  <si>
    <t>1202</t>
  </si>
  <si>
    <t>Расходы на обеспечение деятельности (оказание услуг) муниципальных  учреждений, в том числе на предоставление муниципальным бюджетным и автономным учреждениям субсидий</t>
  </si>
  <si>
    <t>4030059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</si>
  <si>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</si>
  <si>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</si>
  <si>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</si>
  <si>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</si>
  <si>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</si>
  <si>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</si>
  <si>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</si>
  <si>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</si>
  <si>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Департамент финансов администрации города Нефтеюганска</t>
  </si>
  <si>
    <t>050</t>
  </si>
  <si>
    <t>Муниципальная программа "Управление муниципальными финансами в городе Нефтеюганске в 2014-2020 годах"</t>
  </si>
  <si>
    <t>1900000</t>
  </si>
  <si>
    <t>Подпрограмма "Организация бюджетного процесса в городе Нефтеюганске" муниципальной программы "Управление муниципальными финансами в городе Нефтеюганске в 2014-2020 годах"</t>
  </si>
  <si>
    <t>1910000</t>
  </si>
  <si>
    <t>Расходы на обеспечение функций  органов местного самоуправления в рамках подпрограммы "Организация бюджетного процесса в городе Нефтеюганске" муниципальной программы "Управление муниципальными финансами в городе Нефтеюганске в 2014-2020 годах"</t>
  </si>
  <si>
    <t>1910204</t>
  </si>
  <si>
    <t>Резервные фонды</t>
  </si>
  <si>
    <t>0111</t>
  </si>
  <si>
    <t>Резервные средства</t>
  </si>
  <si>
    <t>4020000</t>
  </si>
  <si>
    <t>Расходы резервных  фондов местных администраций</t>
  </si>
  <si>
    <t>4027005</t>
  </si>
  <si>
    <t>870</t>
  </si>
  <si>
    <t>Подпрограмма "Развитие информационной системы управления муниципальными финансами города Нефтеюганска" муниципальной программы "Управление муниципальными финансами в городе Нефтеюганске в 2014-2020 годах"</t>
  </si>
  <si>
    <t>1930000</t>
  </si>
  <si>
    <t>Реализация мероприятий подпрограммы "Развитие информационной системы управления муниципальными финансами города Нефтеюганска" муниципальной программы "Управление муниципальными финансами в городе Нефтеюганске в 2014-2020 годах"</t>
  </si>
  <si>
    <t>1932139</t>
  </si>
  <si>
    <t>Департамент имущественных и земельных отношений администрации города Нефтеюганска</t>
  </si>
  <si>
    <t>070</t>
  </si>
  <si>
    <t>Муниципальная программа "Управление муниципальным имуществом города Нефтеюганска на 2014-2020 годы"</t>
  </si>
  <si>
    <t>2200000</t>
  </si>
  <si>
    <t>Расходы на обеспечение функций  органов местного самоуправления в рамках муниципальной программы "Управление муниципальным имуществом города Нефтеюганска на 2014-2020 годы"</t>
  </si>
  <si>
    <t>2200204</t>
  </si>
  <si>
    <t>Мероприятия по оценке недвижимости, признания прав и регулирования отношений по государственной и муниципальной собственности в рамках муниципальной программы "Управление муниципальным имуществом города Нефтеюганска на 2014-2020 годы"</t>
  </si>
  <si>
    <t>2200241</t>
  </si>
  <si>
    <t>Мероприятия по охране объектов муниципальной собственности в рамках муниципальной программы "Управление муниципальным имуществом города Нефтеюганска на 2014-2020 годы"</t>
  </si>
  <si>
    <t>2200243</t>
  </si>
  <si>
    <t>Мероприятия по содержанию имущества (оплата налогов и сборов, платежей, госпошлин, лицензий, штрафов) в рамках муниципальной программы "Управление муниципальным имуществом города Нефтеюганска на 2014-2020 годы"</t>
  </si>
  <si>
    <t>2200244</t>
  </si>
  <si>
    <t>Мероприятия направленные на пополнение муниципальной казны в рамках муниципальной программы "Управление муниципальным имуществом города Нефтеюганска на 2014-2020 годы"</t>
  </si>
  <si>
    <t>2200246</t>
  </si>
  <si>
    <t>Подпрограмма "Безопасность дорожного движения" муниципальной программы "Профилактика правонарушений в сфере общественного  порядка, безопасности дорожного движения, пропаганда здорового образа жизни (профилактика наркомании, токсикомании, алкоголизма) в городе Нефтеюганске на 2014-2020 годы"</t>
  </si>
  <si>
    <t>1320000</t>
  </si>
  <si>
    <t>Реализация мероприятий подпрограммы  "Безопасность дорожного движения" муниципальной программы "Профилактика правонарушений в сфере общественного  порядка, безопасности дорожного движения, пропаганда здорового образа жизни (профилактика наркомании, токсикомании, алкоголизма) в городе Нефтеюганске на 2014-2020 годы"</t>
  </si>
  <si>
    <t>1322120</t>
  </si>
  <si>
    <t>Мероприятия по землеустройству и землепользованию в рамках муниципальной программы "Управление муниципальным имуществом города Нефтеюганска на 2014-2020 годы"</t>
  </si>
  <si>
    <t>2200242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</si>
  <si>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</si>
  <si>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</si>
  <si>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</si>
  <si>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</si>
  <si>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"Обеспечение доступным и комфортным жильем жителей  города Нефтеюганска в  2014-2020 годах"</t>
  </si>
  <si>
    <t>1100000</t>
  </si>
  <si>
    <t>Подпрограмма "Содействие развитию жилищного строительства на 2014-2020 годы" муниципальной программы "Обеспечение доступным и комфортным жильем жителей  города Нефтеюганска в  2014-2020 годах"</t>
  </si>
  <si>
    <t>1130000</t>
  </si>
  <si>
    <t>Реализация мероприятий по строительству и приобретению жилья подпрограммы "Содействие развитию жилищного строительства на 2014-2020 годы" муниципальной программы "Обеспечение доступным и комфортным жильем жителей  города Нефтеюганска в  2014-2020 годах"</t>
  </si>
  <si>
    <t>1132121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</si>
  <si>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</si>
  <si>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</si>
  <si>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</si>
  <si>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</si>
  <si>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</si>
  <si>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Социальное обеспечение населения</t>
  </si>
  <si>
    <t>1003</t>
  </si>
  <si>
    <t>Субсидии гражданам на приобретение жилья</t>
  </si>
  <si>
    <t>322</t>
  </si>
  <si>
    <t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за счет средств федерального бюджета</t>
  </si>
  <si>
    <t>4045135</t>
  </si>
  <si>
    <t>Охрана семьи и детства</t>
  </si>
  <si>
    <t>1004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</si>
  <si>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автономного округа</t>
  </si>
  <si>
    <t>4045511</t>
  </si>
  <si>
    <t>Приобретение товаров, работ, услуг в пользу граждан в целях их социального обеспечения</t>
  </si>
  <si>
    <t>323</t>
  </si>
  <si>
    <t>Телевидение и радиовещание</t>
  </si>
  <si>
    <t>1201</t>
  </si>
  <si>
    <t>Департамент образования и молодёжной политики администрации города Нефтеюганска</t>
  </si>
  <si>
    <t>231</t>
  </si>
  <si>
    <t>Общеэкономические вопросы</t>
  </si>
  <si>
    <t>0401</t>
  </si>
  <si>
    <t>Муниципальная программа "Развитие образования и молодёжной политики в городе Нефтеюганске на 2014-2020 годы"</t>
  </si>
  <si>
    <t>0200000</t>
  </si>
  <si>
    <t>Подпрограмма "Молодёжь Нефтеюганска" муниципальной программы "Развитие образования и молодёжной политики в городе Нефтеюганске на 2014-2020 годы"</t>
  </si>
  <si>
    <t>0240000</t>
  </si>
  <si>
    <t>Иные межбюджетные трансферты на реализацию мероприятий по содействию трудоустройства граждан в рамках подпрограммы "Молодёжь Нефтеюганска" муниципальной программы "Развитие образования и молодежной политики в городе Нефтеюганске на 2014-2020 годы" за счет средств  бюджета автономного округа</t>
  </si>
  <si>
    <t>0245604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</si>
  <si>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</si>
  <si>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</si>
  <si>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</si>
  <si>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</si>
  <si>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Образование</t>
  </si>
  <si>
    <t>0700</t>
  </si>
  <si>
    <t>Дошкольное образование</t>
  </si>
  <si>
    <t>0701</t>
  </si>
  <si>
    <t>Подпрограмма "Развитие дошкольного, общего и дополнительного образования" муниципальной программы "Развитие образования и молодёжной политики в городе Нефтеюганске на 2014-2020 годы"</t>
  </si>
  <si>
    <t>0210000</t>
  </si>
  <si>
    <t>0210059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</si>
  <si>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</si>
  <si>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</si>
  <si>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Мероприятия, направленные на выявление, поддержку и стимулирование системы обучения и воспитания  в рамках подпрограммы "Развитие дошкольного, общего и дополнительного образования" муниципальной программы "Развитие образования и молодёжной политики в городе Нефтеюганске на 2014-2020 годы"</t>
  </si>
  <si>
    <t>0210060</t>
  </si>
  <si>
    <t>Субвенция на реализацию основных общеобразовательных программ в дошкольных образовательных организациях  в рамках подпрограммы "Развитие дошкольного, общего и дополнительного образования" муниципальной программы "Развитие образования и молодёжной политики в городе Нефтеюганске на 2014-2020 годы" за счет средств  бюджета автономного округа</t>
  </si>
  <si>
    <t>0215503</t>
  </si>
  <si>
    <t>Субвенция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и молодёжной политики в городе Нефтеюганске на 2014-2020 годы" за счет средств  бюджета автономного округа</t>
  </si>
  <si>
    <t>0215507</t>
  </si>
  <si>
    <t>Общее образование</t>
  </si>
  <si>
    <t>0702</t>
  </si>
  <si>
    <t>Мероприятия по осуществлению модернизации системы подготовки, переподготовки и повышения квалификации педагогов и руководителей образовательных организаций в рамках подпрограммы "Развитие дошкольного, общего и дополнительного образования" муниципальной программы "Развитие образования и молодёжной политики в городе Нефтеюганске на 2014-2020 годы"</t>
  </si>
  <si>
    <t>0210061</t>
  </si>
  <si>
    <t>Субвенция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и молодёжной политики в городе Нефтеюганске на 2014-2020 годы" за счет средств  бюджета автономного округа</t>
  </si>
  <si>
    <t>0215502</t>
  </si>
  <si>
    <t>Субсидии некоммерческим организациям (за исключением государственных (муниципальных) учреждений)</t>
  </si>
  <si>
    <t>630</t>
  </si>
  <si>
    <t>851</t>
  </si>
  <si>
    <t>Субвенция по предоставлению учащимся муниципальных общеобразовательных учреждений завтраков и обедов в рамках подпрограммы "Развитие дошкольного, общего и дополнительного образования" муниципальной программы "Развитие образования и молодёжной политики в городе Нефтеюганске на 2014-2020 годы" за счет средств  бюджета автономного округа</t>
  </si>
  <si>
    <t>0215504</t>
  </si>
  <si>
    <t>Субвенция на информационное обеспечение общеобразовательных учреждений в рамках подпрограммы "Развитие дошкольного, общего и дополнительного образования" муниципальной программы "Развитие образования и молодёжной политики в городе Нефтеюганске на 2014-2020 годы" за счет средств  бюджета автономного округа</t>
  </si>
  <si>
    <t>0215506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</si>
  <si>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"Профилактика правонарушений в сфере общественного порядка, безопасности дорожного движения, пропаганда здорового образа жизни (профилактика наркомании, токсикомании, алкоголизма) в городе Нефтеюганске на 2014-2020 годы" за счет средств бюджета автономного округа</t>
  </si>
  <si>
    <t>1315443</t>
  </si>
  <si>
    <t>Реализация мероприятий подпрограммы "Пропаганда здорового образа жизни (профилактика наркомании, токсикомании и алкоголизма)" муниципальной программы "Профилактика правонарушений в сфере общественного порядка, безопасности дорожного движения, пропаганда здорового образа жизни (профилактика наркомании, токсикомании, алкоголизма) в городе Нефтеюганске на 2014-2020 годы"</t>
  </si>
  <si>
    <t>Муниципальная программа "Развитие физической культуры и спорта в  городе Нефтеюганске на 2014-2020 годы"</t>
  </si>
  <si>
    <t>0600000</t>
  </si>
  <si>
    <t>0610000</t>
  </si>
  <si>
    <t>0612114</t>
  </si>
  <si>
    <t>Муниципальная программа "Профилактика экстремизма, гармонизация межэтнических и межкультурных отношений в городе Нефтеюганске на 2014-2020 годы"</t>
  </si>
  <si>
    <t>2300000</t>
  </si>
  <si>
    <t>Реализация мероприятий муниципальной программы "Профилактика экстремизма, гармонизация межэтнических и межкультурных отношений в городе Нефтеюганске на 2014-2020 годы"</t>
  </si>
  <si>
    <t>2302133</t>
  </si>
  <si>
    <t>Молодежная политика и оздоровление детей</t>
  </si>
  <si>
    <t>0707</t>
  </si>
  <si>
    <t>Подпрограмма "Отдых и оздоровление детей" муниципальной программы "Развитие образования и молодёжной политики в городе Нефтеюганске на 2014-2020 годы"</t>
  </si>
  <si>
    <t>0230000</t>
  </si>
  <si>
    <t>Мероприятия по организации отдыха и оздоровления детей в рамках подпрограммы "Отдых и оздоровление детей" муниципальной программы "Развитие образования и молодёжной политики в городе Нефтеюганске на 2014-2020 годы"</t>
  </si>
  <si>
    <t>0232105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</si>
  <si>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"Отдых и оздоровление детей" муниципальной программы "Развитие образования и молодёжной политики в городе Нефтеюганске на 2014-2020 годы" за счет средств  бюджета автономного округа</t>
  </si>
  <si>
    <t>0235407</t>
  </si>
  <si>
    <t>Субвенции на организацию отдыха и оздоровления детей в рамках подпрограммы "Отдых и оздоровление детей" муниципальной программы "Развитие образования и молодёжной политики в городе Нефтеюганске на 2014-2020 годы" за счет средств  бюджета автономного округа</t>
  </si>
  <si>
    <t>0235510</t>
  </si>
  <si>
    <t>Расходы на обеспечение деятельности (оказание услуг) муниципальных учреждений  в рамках подпрограммы "Молодёжь Нефтеюганска" муниципальной программы "Развитие образования и молодежной политики в городе Нефтеюганске на 2014-2020 годы"</t>
  </si>
  <si>
    <t>0240059</t>
  </si>
  <si>
    <t>Реализация мероприятий подпрограммы "Молодёжь Нефтеюганска" муниципальной программы "Развитие образования и молодежной политики в городе Нефтеюганске на 2014-2020 годы"</t>
  </si>
  <si>
    <t>0242106</t>
  </si>
  <si>
    <t>Реализация мероприятий по содействию трудоустройства граждан  подпрограммы "Молодёжь Нефтеюганска" муниципальной программы "Развитие образования и молодежной политики в городе Нефтеюганске на 2014-2020 годы"</t>
  </si>
  <si>
    <t>0242115</t>
  </si>
  <si>
    <t>Другие вопросы в области образования</t>
  </si>
  <si>
    <t>0709</t>
  </si>
  <si>
    <t>Подпрограмма "Организация деятельности в сфере образования и молодёжной политики" муниципальной программы "Развитие образования и молодёжной политики в городе Нефтеюганске на 2014-2020 годы"</t>
  </si>
  <si>
    <t>0250000</t>
  </si>
  <si>
    <t>0250059</t>
  </si>
  <si>
    <t>Расходы на обеспечение функций  органов местного самоуправления в рамках подпрограммы " Организация деятельности в сфере образования и молодёжной политики " муниципальной программы "Развитие образования и молодёжной политики в городе Нефтеюганске на 2014-2020 годы"</t>
  </si>
  <si>
    <t>0250204</t>
  </si>
  <si>
    <t>Подпрограмма "Обеспечение мерами муниципальной  поддержки по улучшению жилищных условий отдельных категорий граждан на 2014 - 2020 годы" муниципальной программы "Обеспечение доступным и комфортным жильем жителей  города Нефтеюганска в  2014-2020 годах"</t>
  </si>
  <si>
    <t>1160000</t>
  </si>
  <si>
    <t>Реализация мероприятий подпрограммы "Обеспечение мерами муниципальной  поддержки по улучшению жилищных условий отдельных категорий граждан на 2014 - 2020 годы" муниципальной программы "Обеспечение доступным и комфортным жильем жителей  города Нефтеюганска в  2014-2020 годах"</t>
  </si>
  <si>
    <t>1162119</t>
  </si>
  <si>
    <t>Субсидии на возмещение части затрат в связи с предоставлением учителям общеобразовательных учреждений ипотечного кредита в рамках подпрограммы "Обеспечение мерами муниципальной  поддержки по улучшению жилищных условий отдельных категорий граждан на 2014 - 2020 годы"  муниципальной программы "Обеспечение доступным и комфортным жильем жителей  города Нефтеюганска в  2014-2020 годах" за счет средств бюджета автономного округа</t>
  </si>
  <si>
    <t>1165469</t>
  </si>
  <si>
    <t>1165440</t>
  </si>
  <si>
    <t>Комитет культуры администрации города Нефтеюганска</t>
  </si>
  <si>
    <t>Иные межбюджетные трансферты на реализацию дополнительных мер, направленных на снижение напряженности на рынке труда за счет средств  бюджета автономного округа</t>
  </si>
  <si>
    <t>4045683</t>
  </si>
  <si>
    <t>Муниципальная программа "Развитие сферы культуры  города Нефтеюганска на 2014-2020 годы"</t>
  </si>
  <si>
    <t>0500000</t>
  </si>
  <si>
    <t>Подпрограмма "Обеспечение прав граждан на доступ к культурным ценностям и информации" муниципальной программы "Развитие сферы культуры  города Нефтеюганска на 2014-2020 годы"</t>
  </si>
  <si>
    <t>0510000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</si>
  <si>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сферы культуры  города Нефтеюганска на 2014-2020 годы"</t>
  </si>
  <si>
    <t>0510059</t>
  </si>
  <si>
    <t>Реализация мероприятий подпрограммы "Обеспечение прав граждан на доступ к культурным ценностям и информации" муниципальной программы "Развитие сферы культуры  города Нефтеюганска на 2014-2020 годы"</t>
  </si>
  <si>
    <t>0512113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</si>
  <si>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"Развитие сферы культуры  города Нефтеюганска на 2014-2020 годы"</t>
  </si>
  <si>
    <t>0512105</t>
  </si>
  <si>
    <t>Мероприятия по организации питания  в  лагерях с дневным пребыванием детей в рамках подпрограммы "Обеспечение прав граждан на доступ к культурным ценностям и информации" муниципальной программы "Развитие сферы культуры  города Нефтеюганска на 2014-2020 годы"</t>
  </si>
  <si>
    <t>0512106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</si>
  <si>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"Обеспечение прав граждан на доступ к культурным ценностям и информации" муниципальной программы "Развитие сферы культуры  города Нефтеюганска на 2014-2020 годы" за счет средств  бюджета автономного округа</t>
  </si>
  <si>
    <t>0515407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</si>
  <si>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</si>
  <si>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</si>
  <si>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</si>
  <si>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</si>
  <si>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</si>
  <si>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</si>
  <si>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Подпрограмма "Обеспечение реализации муниципальной программы" муниципальной программы "Развитие сферы культуры  города Нефтеюганска на 2014-2020 годы"</t>
  </si>
  <si>
    <t>0540000</t>
  </si>
  <si>
    <t>Расходы на обеспечение функций  органов местного самоуправления в рамках подпрограммы "Обеспечение реализации муниципальной программы" муниципальной программы "Развитие сферы культуры  города Нефтеюганска на 2014-2020 годы"</t>
  </si>
  <si>
    <t>0540204</t>
  </si>
  <si>
    <t>Комитет физической культуры и спорта администрации города Нефтеюганска</t>
  </si>
  <si>
    <t>272</t>
  </si>
  <si>
    <t>0610059</t>
  </si>
  <si>
    <t>0612105</t>
  </si>
  <si>
    <t>0612106</t>
  </si>
  <si>
    <t>0615407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</si>
  <si>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</si>
  <si>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</si>
  <si>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</si>
  <si>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</si>
  <si>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</si>
  <si>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</si>
  <si>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Другие вопросы в области физической культуры и спорта</t>
  </si>
  <si>
    <t>1105</t>
  </si>
  <si>
    <t>0630000</t>
  </si>
  <si>
    <t>0630204</t>
  </si>
  <si>
    <t>Муниципальное казенное учреждение Комитет опеки и попечительства администрации города Нефтеюганска</t>
  </si>
  <si>
    <t>291</t>
  </si>
  <si>
    <t>Субвенции на выплату единовременного пособия при всех формах устройства детей, лишенных родительского попечения в семью за счет средств  федерального бюджета</t>
  </si>
  <si>
    <t>4045260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</si>
  <si>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за счет средств  бюджета автономного округа</t>
  </si>
  <si>
    <t>4045508</t>
  </si>
  <si>
    <t>Субвенции на обеспечение дополнительных гарантий прав на жилое помещение детей-сирот, детей, оставшихся без попечения родителей, лиц из числа детей-сирот, детей, оставшихся без попечения родителей за счет средств  бюджета автономного округа</t>
  </si>
  <si>
    <t>4045512</t>
  </si>
  <si>
    <t>Другие вопросы в области социальной политики</t>
  </si>
  <si>
    <t>1006</t>
  </si>
  <si>
    <t>Субвенции на осуществление деятельности по опеке и попечительству за счет средств  бюджета автономного округа</t>
  </si>
  <si>
    <t>4045509</t>
  </si>
  <si>
    <t>Департамент градостроительства администрации города Нефтеюганска</t>
  </si>
  <si>
    <t>461</t>
  </si>
  <si>
    <t>Муниципальная программа "Доступная среда  в городе Нефтеюганске на 2014-2020 годы"</t>
  </si>
  <si>
    <t>0400000</t>
  </si>
  <si>
    <t>Реализация мероприятий муниципальной программы "Доступная среда  в городе Нефтеюганске на 2014-2020 годы"</t>
  </si>
  <si>
    <t>0402112</t>
  </si>
  <si>
    <t>Закупка товаров, работ, услуг в целях капитального ремонта государственного (муниципального) имущества</t>
  </si>
  <si>
    <t>243</t>
  </si>
  <si>
    <t>Подпрограмма "Содействие развитию градостроительной деятельности" муниципальной программы "Обеспечение доступным и комфортным жильем жителей  города Нефтеюганска в  2014-2020 годах"</t>
  </si>
  <si>
    <t>1120000</t>
  </si>
  <si>
    <t>Расходы на обеспечение функций  органов местного самоуправления в рамках подпрограммы "Содействие развитию градостроительной деятельности" муниципальной программы "Обеспечение доступным и комфортным жильем жителей  города Нефтеюганска в  2014-2020 годах"</t>
  </si>
  <si>
    <t>1120204</t>
  </si>
  <si>
    <t>Дорожное хозяйство (дорожные фонды)</t>
  </si>
  <si>
    <t>0409</t>
  </si>
  <si>
    <t>Бюджетные инвестиции в объекты  капитального строительства государственной (муниципальной) собственности.</t>
  </si>
  <si>
    <t>414</t>
  </si>
  <si>
    <t>Муниципальная программа "Развитие транспортной системы  в городе  Нефтеюганске на 2014-2020 годы"</t>
  </si>
  <si>
    <t>1800000</t>
  </si>
  <si>
    <t>Подпрограмма "Автомобильные дороги" муниципальной программы "Развитие транспортной системы  в городе  Нефтеюганске на 2014-2020 годы"</t>
  </si>
  <si>
    <t>1860000</t>
  </si>
  <si>
    <t>Реализация мероприятий подпрограммы "Автомобильные дороги" муниципальной программы "Развитие транспортной системы  в городе  Нефтеюганске на 2014-2020 годы"</t>
  </si>
  <si>
    <t>1862120</t>
  </si>
  <si>
    <t>1865419</t>
  </si>
  <si>
    <t>Расходы на обеспечение деятельности (оказание услуг) муниципальных учреждений в рамках подпрограммы "Содействие развитию градостроительной деятельности" муниципальной программы "Обеспечение доступным и комфортным жильем жителей  города Нефтеюганска в  2014-2020 годах"</t>
  </si>
  <si>
    <t>1120059</t>
  </si>
  <si>
    <t>Реализация мероприятий подпрограммы "Содействие развитию градостроительной деятельности" муниципальной программы "Обеспечение доступным и комфортным жильем жителей  города Нефтеюганска в  2014-2020 годах"</t>
  </si>
  <si>
    <t>1122119</t>
  </si>
  <si>
    <t>Коммунальное хозяйство</t>
  </si>
  <si>
    <t>0502</t>
  </si>
  <si>
    <t>Реализация мероприятий по проектированию и строительству систем инженерной инфраструктуры подпрограммы "Содействие развитию жилищного строительства на 2014-2020 годы" муниципальной программы "Обеспечение доступным и комфортным жильем жителей  города Нефтеюганска в  2014-2020 годах"</t>
  </si>
  <si>
    <t>1132120</t>
  </si>
  <si>
    <t>Подпрограмма "Создание условий для обеспечения качественными коммунальными услугами" муниципальной программы  "Развитие жилищно-коммунального комплекса в городе Нефтеюганске в 2014-2020 годах"</t>
  </si>
  <si>
    <t>1210000</t>
  </si>
  <si>
    <t>Реализация мероприятий  по модернизации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в городе Нефтеюганске в 2014-2020 годах"</t>
  </si>
  <si>
    <t>1212120</t>
  </si>
  <si>
    <t>Реализация мероприятий  по капитальному ремонту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в городе Нефтеюганске в 2014-2020 годах"</t>
  </si>
  <si>
    <t>1212121</t>
  </si>
  <si>
    <t>0632114</t>
  </si>
  <si>
    <t>0635409</t>
  </si>
  <si>
    <t>Департамент жилищно-коммунального хозяйства администрации города Нефтеюганска</t>
  </si>
  <si>
    <t>481</t>
  </si>
  <si>
    <t>Подпрограмма "Обеспечение реализации муниципальной программы"  муниципальной программы  "Развитие жилищно-коммунального комплекса в городе Нефтеюганске в 2014-2020 годах"</t>
  </si>
  <si>
    <t>1270000</t>
  </si>
  <si>
    <t>1270059</t>
  </si>
  <si>
    <t>Транспорт</t>
  </si>
  <si>
    <t>0408</t>
  </si>
  <si>
    <t>Подпрограмма "Транспорт" муниципальной программы "Развитие транспортной системы  в городе  Нефтеюганске на 2014-2020 годы"</t>
  </si>
  <si>
    <t>1820000</t>
  </si>
  <si>
    <t>Предоставление субсидии  организациям на реализацию подпрограммы "Транспорт" муниципальной программы "Развитие транспортной системы  в городе  Нефтеюганске на 2014-2020 годы"</t>
  </si>
  <si>
    <t>1827807</t>
  </si>
  <si>
    <t>Подпрограмма "Создание условий для обеспечения доступности и повышения качества жилищных услуг"  муниципальной программы  "Развитие жилищно-коммунального комплекса в городе Нефтеюганске в 2014-2020 годах"</t>
  </si>
  <si>
    <t>1220000</t>
  </si>
  <si>
    <t>1222120</t>
  </si>
  <si>
    <t>Мероприятия по переселению из непригодных для проживания жилых помещений в рамках подпрограммы "Создание условий для обеспечения доступности и повышения качества жилищных услуг"  муниципальной программы  "Развитие жилищно-коммунального комплекса в городе Нефтеюганске в 2014-2020 годах"</t>
  </si>
  <si>
    <t>1222121</t>
  </si>
  <si>
    <t>Реализация мероприятий по энергосбережению в жилищном комплексе подпрограммы "Повышение энергоэффективности в отраслях экономики" муниципальной программы  "Развитие жилищно-коммунального комплекса в городе Нефтеюганске в 2014-2020 годах"</t>
  </si>
  <si>
    <t>1262121</t>
  </si>
  <si>
    <t>Компенсация выпадающих доходов организациям, предоставляющим коммунальные услуги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в городе Нефтеюганске в 2014-2020 годах"</t>
  </si>
  <si>
    <t>1212172</t>
  </si>
  <si>
    <t>Благоустройство</t>
  </si>
  <si>
    <t>0503</t>
  </si>
  <si>
    <t>Подпрограмма "Повышение уровня благоустроенности города" муниципальной программы  "Развитие жилищно-коммунального комплекса в городе Нефтеюганске в 2014-2020 годах"</t>
  </si>
  <si>
    <t>1230000</t>
  </si>
  <si>
    <t>Мероприятия по улучшению санитарного состояния городских территорий подпрограммы "Повышение уровня благоустроенности города" муниципальной программы  "Развитие жилищно-коммунального комплекса в городе Нефтеюганске в 2014-2020 годах"</t>
  </si>
  <si>
    <t>1232120</t>
  </si>
  <si>
    <t>Мероприятия по благоустройству и озеленению города подпрограммы "Повышение уровня благоустроенности города" муниципальной программы  "Развитие жилищно-коммунального комплекса в городе Нефтеюганске в 2014-2020 годах"</t>
  </si>
  <si>
    <t>1232121</t>
  </si>
  <si>
    <t>Реализация мероприятий по энергосбережению в электрических сетях и системах наружного освещения подпрограммы "Повышение энергоэффективности в отраслях экономики" муниципальной программы  "Развитие жилищно-коммунального комплекса в городе Нефтеюганске в 2014-2020 годах"</t>
  </si>
  <si>
    <t>1262123</t>
  </si>
  <si>
    <t>Другие вопросы в области жилищно-коммунального хозяйства</t>
  </si>
  <si>
    <t>0505</t>
  </si>
  <si>
    <t>Пропаганда энергосбережения в рамках подпрограммы "Повышение энергоэффективности в отраслях экономики" муниципальной программы  "Развитие жилищно-коммунального комплекса в городе Нефтеюганске в 2014-2020 годах"</t>
  </si>
  <si>
    <t>1262126</t>
  </si>
  <si>
    <t>Расходы на обеспечение функций  органов местного самоуправления в рамках подпрограммы "Обеспечение реализации муниципальной программы"  муниципальной программы  "Развитие жилищно-коммунального комплекса в городе Нефтеюганске в 2014-2020 годах"</t>
  </si>
  <si>
    <t>1270204</t>
  </si>
  <si>
    <t>Комитет записи актов гражданского состояния администрации города Нефтеюганска</t>
  </si>
  <si>
    <t>501</t>
  </si>
  <si>
    <t>Органы юстиции</t>
  </si>
  <si>
    <t>0304</t>
  </si>
  <si>
    <t>Поправки, вносимые в расходную часть  бюджета на 2015 год</t>
  </si>
  <si>
    <t>Реализация мероприятий по энергосбережению в учреждениях бюджетной сферы подпрограммы "Повышение энергоэффективности в отраслях экономики" муниципальной программы "Развитие жилищно-коммунального комплекса в городе Нефтеюганске в 2014-2020 годах"</t>
  </si>
  <si>
    <t>Расходы на обеспечение деятельности (оказание услуг) муниципальных учреждений в рамках подпрограммы "Совершенствование муниципального управления" муниципальной программы "Социально - экономическое развитие города Нефтеюганска на 2014-2020 годы"</t>
  </si>
  <si>
    <t>Реализация мероприятий муниципальной программы "Поддержка социально ориентированных некоммерческих организаций, осуществляющих деятельность в городе Нефтеюганске на 2014-2020 годы"</t>
  </si>
  <si>
    <t>Подпрограмма "Профилактика правонарушений" муниципальной программы "Профилактика правонарушений в сфере общественного порядка, безопасности дорожного движения, пропаганда здорового образа жизни (профилактика наркомании, токсикомании, алкоголизма) в городе Нефтеюганске на 2014-2020 годы"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</si>
  <si>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</si>
  <si>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</si>
  <si>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</si>
  <si>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</si>
  <si>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</si>
  <si>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</si>
  <si>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</si>
  <si>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000 1 03 00000 00 0000 000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</si>
  <si>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</si>
  <si>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</si>
  <si>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</si>
  <si>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</si>
  <si>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</si>
  <si>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</si>
  <si>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</si>
  <si>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</si>
  <si>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</si>
  <si>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</si>
  <si>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</si>
  <si>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</si>
  <si>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</si>
  <si>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 xml:space="preserve">Налог, взимаемый в связи с применением упрощенной системы налогообложения </t>
  </si>
  <si>
    <t>000 1 05 01011 01 0000 110</t>
  </si>
  <si>
    <t>Налог, взимаемый с налогоплательщиков, выбравших в качестве объекта налогообложения доходы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</si>
  <si>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</si>
  <si>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</si>
  <si>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000 1 05 01050 01 0000 110</t>
  </si>
  <si>
    <t>Минимальный налог, зачисляемый в бюджеты субъектов Российской Федерации</t>
  </si>
  <si>
    <t>000 1 05 02010 02 0000 110</t>
  </si>
  <si>
    <t>Единый налог на вмененный доход для отдельных видов деятельности</t>
  </si>
  <si>
    <t>000 1 05 03010 01 0000 110</t>
  </si>
  <si>
    <t xml:space="preserve">Единый сельскохозяйственный налог 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</si>
  <si>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</si>
  <si>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</si>
  <si>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</si>
  <si>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</si>
  <si>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000 1 06 01020 04 0000 110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</si>
  <si>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</si>
  <si>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</si>
  <si>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</si>
  <si>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000 1 06 06012 04 0000 110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</si>
  <si>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</si>
  <si>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000 1 06 06022 04 0000 110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</si>
  <si>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</si>
  <si>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</si>
  <si>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</si>
  <si>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</si>
  <si>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</si>
  <si>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</si>
  <si>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</si>
  <si>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</si>
  <si>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</si>
  <si>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</si>
  <si>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</si>
  <si>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</si>
  <si>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</si>
  <si>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</si>
  <si>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</si>
  <si>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</si>
  <si>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</si>
  <si>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</si>
  <si>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</si>
  <si>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</si>
  <si>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</si>
  <si>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</si>
  <si>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</si>
  <si>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</si>
  <si>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 xml:space="preserve">000 1 13 00000 00 0000 000  </t>
  </si>
  <si>
    <t>Доходы от оказания платных услуг (работ) и компенсации затрат государства</t>
  </si>
  <si>
    <t>000 1 13 01994 04 0000 130</t>
  </si>
  <si>
    <t>Прочие доходы от оказания платных услуг (работ) получателями средств  бюджетов городских округов</t>
  </si>
  <si>
    <t>000 1 13 02994 04 0000 130</t>
  </si>
  <si>
    <t xml:space="preserve">Прочие доходы от компенсации затрат  бюджетов городских округов </t>
  </si>
  <si>
    <t>000 1 14 00000 00 0000 000</t>
  </si>
  <si>
    <t>Доходы от продажи материальных и нематериальных активов</t>
  </si>
  <si>
    <t>000 114  01040 04 0000 410</t>
  </si>
  <si>
    <t>Доходы от продажи квартир, находящихся в собственности городских округов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</si>
  <si>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</si>
  <si>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</si>
  <si>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</si>
  <si>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</si>
  <si>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</si>
  <si>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</si>
  <si>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000 1 16 03010 01 0000 140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</si>
  <si>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</si>
  <si>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000 1 16 03030 01 0000 140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</si>
  <si>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</si>
  <si>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</si>
  <si>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</si>
  <si>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</si>
  <si>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</si>
  <si>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</si>
  <si>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</si>
  <si>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</si>
  <si>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</si>
  <si>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</si>
  <si>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</si>
  <si>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000 1 16 25060 01 0000 140</t>
  </si>
  <si>
    <t>Денежные взыскания (штрафы) за нарушение земельного законодательства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</si>
  <si>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</si>
  <si>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</si>
  <si>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000  1 16 30013 01 0000 140   </t>
  </si>
  <si>
    <t>Денежные взыскания (штрафы) за нарушение правил перевозки крупногабаритных и тяжеловесных грузов по автомобильным  дорогам общего пользования местного значения городских округов</t>
  </si>
  <si>
    <t>000 1 16 41000 01 0000 140</t>
  </si>
  <si>
    <t>Денежные взыскания (штрафы) за нарушение законодательства Российской Федерации об электроэнергетике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</si>
  <si>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</si>
  <si>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   административных правонарушениях</t>
  </si>
  <si>
    <t>000 1 16 45000 01 0000 140</t>
  </si>
  <si>
    <t>Денежные взыскания (штрафы) за нарушения законодательства Российской Федерации о промышленной безопасности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</si>
  <si>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</si>
  <si>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</si>
  <si>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000 2 00 00000 00 0000 000</t>
  </si>
  <si>
    <t>БЕЗВОЗМЕЗДНЫЕ ПОСТУПЛЕНИЯ</t>
  </si>
  <si>
    <t>000 2 02 02000 00 0000 151</t>
  </si>
  <si>
    <t>Субсидии бюджетам бюджетной системы Российской Федерации (межбюджетные субсидии)</t>
  </si>
  <si>
    <t>000 2 02 03000 00 0000 151</t>
  </si>
  <si>
    <t>Субвенции бюджетам субъектов Российской Федерации и муниципальных образований</t>
  </si>
  <si>
    <t>000 2 02 04000 00 0000 151</t>
  </si>
  <si>
    <t>Иные межбюджетные трансферты</t>
  </si>
  <si>
    <t>000 8 50 00000 00 0000 000</t>
  </si>
  <si>
    <t>ИТОГО ДОХОДОВ</t>
  </si>
  <si>
    <t xml:space="preserve">План на 2016 год </t>
  </si>
  <si>
    <t xml:space="preserve">План на 2017 год </t>
  </si>
  <si>
    <t>Наименование</t>
  </si>
  <si>
    <t xml:space="preserve">Всего источников финансирования дефицита бюджета </t>
  </si>
  <si>
    <t>в том числе:</t>
  </si>
  <si>
    <t xml:space="preserve">Изменение остатков средств на счетах по учету средств бюджета      
</t>
  </si>
  <si>
    <t>000 01 05 00 00 00 0000 000</t>
  </si>
  <si>
    <t>Увеличение прочих остатков денежных средств  бюджетов городских округов</t>
  </si>
  <si>
    <t>000 01 05 02 01 04 0000 510</t>
  </si>
  <si>
    <t>Уменьшение прочих остатков денежных средств  бюджетов городских округов</t>
  </si>
  <si>
    <t>000 01 05 02 01 04 0000 610</t>
  </si>
  <si>
    <t>Сумма на 2016 год</t>
  </si>
  <si>
    <t>Сумма на 2017 год</t>
  </si>
  <si>
    <t>000 01 02 00 00 00 0000 700</t>
  </si>
  <si>
    <t>000 01 02 00 00 04 0000 710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</si>
  <si>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</si>
  <si>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</si>
  <si>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Погашение кредитов, полученных от кредитных организаций бюджетом городских округов в валюте Российской Федерации</t>
  </si>
  <si>
    <t>000 01 02 00 00 04 0000 810</t>
  </si>
  <si>
    <t>Приложение № 1</t>
  </si>
  <si>
    <t>к заключению Счетной палаты</t>
  </si>
  <si>
    <t>Поправки, вносимые в доходную часть бюджета города на 2015 год</t>
  </si>
  <si>
    <t>Поправки, вносимые в бюджет, в рублях                (гр.6-гр.3)</t>
  </si>
  <si>
    <t>%                  изменения, ((гр.4/гр.3)*100)</t>
  </si>
  <si>
    <t>Бюджет на 2015 год, с учетом                                        поправок, в рублях</t>
  </si>
  <si>
    <t>Приложение № 2</t>
  </si>
  <si>
    <t>Поправки, вносимые в доходную часть бюджета города на 2016-2017 годы</t>
  </si>
  <si>
    <t>Бюджет на 2016 год, с учетом                                        поправок, в рублях</t>
  </si>
  <si>
    <t>Бюджет на 2017 год, с учетом                                        поправок, в рублях</t>
  </si>
  <si>
    <t>Приложение № 3</t>
  </si>
  <si>
    <t>Поправки, вносимые в бюджет, в рублях           (гр.5-гр.3)</t>
  </si>
  <si>
    <t xml:space="preserve">Кредиты кредитных организаций в валюте Российской Федерации
</t>
  </si>
  <si>
    <t>000 01 02 00 00 00 0000 000</t>
  </si>
  <si>
    <t>Поправки, вносимые в источники финансирования дефицита бюджета на 2015 год</t>
  </si>
  <si>
    <t>Бюджет на 2015 год, с учетом поправок, в рублях</t>
  </si>
  <si>
    <t>Приложение № 4</t>
  </si>
  <si>
    <t>Бюджет на 2016 год, с учетом поправок, в рублях</t>
  </si>
  <si>
    <t>Поправки, вносимые в источники финансирования дефицита бюджета на 2016-2017 годы</t>
  </si>
  <si>
    <t>Получение кредитов от кредитных отрганизаций в валюте Росийской Федерации</t>
  </si>
  <si>
    <t>Получение кредитов от кредитных отрганизаций бюджетами городских округов в валюте Росийской Федерации</t>
  </si>
  <si>
    <t xml:space="preserve"> к заключению Счетной палаты</t>
  </si>
  <si>
    <t>Вед</t>
  </si>
  <si>
    <t>РзПр</t>
  </si>
  <si>
    <t>ЦСР</t>
  </si>
  <si>
    <t>Вр</t>
  </si>
  <si>
    <t>%                  изменения, ((гр.7/гр.6)              *100)</t>
  </si>
  <si>
    <t>Дума города Нефтеюганска</t>
  </si>
  <si>
    <t>011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</si>
  <si>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</si>
  <si>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</si>
  <si>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</si>
  <si>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</si>
  <si>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</si>
  <si>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4000000</t>
  </si>
  <si>
    <t>Руководство и управление в сфере установленных функций</t>
  </si>
  <si>
    <t>4030000</t>
  </si>
  <si>
    <t>Глава муниципального образования</t>
  </si>
  <si>
    <t>4030203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</si>
  <si>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</si>
  <si>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</si>
  <si>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</si>
  <si>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</si>
  <si>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</si>
  <si>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</si>
  <si>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</si>
  <si>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</si>
  <si>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4030204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</si>
  <si>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</si>
  <si>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</si>
  <si>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</si>
  <si>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</si>
  <si>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</si>
  <si>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</si>
  <si>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</si>
  <si>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</si>
  <si>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</si>
  <si>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</si>
  <si>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</si>
  <si>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</si>
  <si>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</si>
  <si>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</si>
  <si>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</si>
  <si>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</si>
  <si>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выплаты населению</t>
  </si>
  <si>
    <t>360</t>
  </si>
  <si>
    <t>Депутаты представительного органа муниципального образования</t>
  </si>
  <si>
    <t>4030212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</si>
  <si>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</si>
  <si>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</si>
  <si>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Иные бюджетные ассигнования</t>
  </si>
  <si>
    <t>800</t>
  </si>
  <si>
    <t>Уплата налогов, сборов и иных платежей</t>
  </si>
  <si>
    <t>850</t>
  </si>
  <si>
    <t>852</t>
  </si>
  <si>
    <t>Руководитель контрольно-счётной палаты муниципального образования и его заместители</t>
  </si>
  <si>
    <t>4030225</t>
  </si>
  <si>
    <t>Первоначальный  бюджет на 2015 год</t>
  </si>
  <si>
    <t>Первоначальный бюджет                            на 2015 год,           в рублях</t>
  </si>
  <si>
    <t>Муниципальная программа "Управление муниципальным имуществом города Нефтеюганска на 2014-2020 года"</t>
  </si>
  <si>
    <t xml:space="preserve">вернули но в возвратах нет, ждут с округа </t>
  </si>
  <si>
    <t>субсидии на реализацию программы "Содействие развитию жилищного-строительства" гос. программы "Обеспечение доступным и комфортным жильем на 2014-2020 годы"</t>
  </si>
  <si>
    <t>субсидии окр.. бюджета 2013 Подпрограммы "Развитие материально-технической базы учреждений здравоохранения "Роддом</t>
  </si>
  <si>
    <t>Поправки, вносимые в бюджет, в рублях           (гр.8-гр.6)</t>
  </si>
  <si>
    <t>Поправки, вносимые в бюджет, в рублях                (гр.5-гр.3)</t>
  </si>
  <si>
    <t>Поправки, вносимые в бюджет, в рублях                (гр.8-гр.6)</t>
  </si>
  <si>
    <t>Департамент образования и молодежной политики администрации города Нефтеюганска</t>
  </si>
  <si>
    <t>Муниципальная программа "Развитие образования и молодежной политики в городе Нефтеюганске на 2014-2020 годы"</t>
  </si>
  <si>
    <t>Подпрограмма "Молодежь Нефтеюганска" муниципальной программы "Развитие образования и молодежной политики в городе Нефтеюганске на 2014-2020 годы"</t>
  </si>
  <si>
    <t>Иные межбюджетные трансферты на реализацию мероприятий по содействию трудоустройства граждан в рамках подпрограммы "Молодежь Нефтеюганска" муниципальной программы "Развитие образования и молодежной политики в городе Нефтеюганске на 2014-2020 годы" за счет средств  бюджета автономного округа</t>
  </si>
  <si>
    <t>Руководитель контрольно-счетной палаты муниципального образования и его заместители</t>
  </si>
  <si>
    <t>Подпрограмма "Развитие дошкольного, общего и дополнительного образования" муниципальной программы "Развитие образования и молодежной политики в городе Нефтеюганске на 2014-2020 годы"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</si>
  <si>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и молодежной политики в городе Нефтеюганске на 2014-2020 годы"</t>
  </si>
  <si>
    <t>Мероприятия, направленные на выявление, поддержку и стимулирование системы обучения и воспитания  в рамках подпрограммы "Развитие дошкольного, общего и дополнительного образования" муниципальной программы "Развитие образования и молодежной политики в городе Нефтеюганске на 2014-2020 годы"</t>
  </si>
  <si>
    <t>Субвенция на реализацию основных общеобразовательных программ в дошкольных образовательных организациях  в рамках подпрограммы "Развитие дошкольного, общего и дополнительного образования" муниципальной программы "Развитие образования и молодежной политики в городе Нефтеюганске на 2014-2020 годы" за счет средств  бюджета автономного округа</t>
  </si>
  <si>
    <t>Субвенция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и молодежной политики в городе Нефтеюганске на 2014-2020 годы" за счет средств  бюджета автономного округа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</si>
  <si>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07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муниципальной программы "Развитие образования и молодежной политики в городе Нефтеюганске на 2014-2020 годы" за счет средств бюджета автономного округа</t>
  </si>
  <si>
    <t>Субвенция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и молодежной политики в городе Нефтеюганске на 2014-2020 годы" за счет средств  бюджета автономного округа</t>
  </si>
  <si>
    <t>Субвенция по предоставлению учащимся муниципальных общеобразовательных учреждений завтраков и обедов в рамках подпрограммы "Развитие дошкольного, общего и дополнительного образования" муниципальной программы "Развитие образования и молодежной политики в городе Нефтеюганске на 2014-2020 годы" за счет средств  бюджета автономного округа</t>
  </si>
  <si>
    <t>Субвенция на информационное обеспечение общеобразовательных учреждений в рамках подпрограммы "Развитие дошкольного, общего и дополнительного образования" муниципальной программы "Развитие образования и молодежной политики в городе Нефтеюганске на 2014-2020 годы" за счет средств  бюджета автономного округа</t>
  </si>
  <si>
    <t>Подпрограмма "Совершенствование системы оценки качества образования и информационной прозрачности системы образования" муниципальной программы "Развитие образования и молодежной политики в городе Нефтеюганске на 2014-2020 годы"</t>
  </si>
  <si>
    <t>Реализация мероприятий подпрограммы "Совершенствование системы оценки качества образования и информационной прозрачности системы образования" муниципальной программы "Развитие образования и молодежной политики в городе Нефтеюганске на 2014-2020 годы"</t>
  </si>
  <si>
    <t>Подпрограмма "Отдых и оздоровление детей" муниципальной программы "Развитие образования и молодежной политики в городе Нефтеюганске на 2014-2020 годы"</t>
  </si>
  <si>
    <t>Мероприятия по организации отдыха и оздоровления детей в рамках подпрограммы "Отдых и оздоровление детей" муниципальной программы "Развитие образования и молодежной политики в городе Нефтеюганске на 2014-2020 годы"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</si>
  <si>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"Отдых и оздоровление детей" муниципальной программы "Развитие образования и молодежной политики в городе Нефтеюганске на 2014-2020 годы" за счет средств  бюджета автономного округа</t>
  </si>
  <si>
    <t>Субвенции на организацию отдыха и оздоровления детей в рамках подпрограммы "Отдых и оздоровление детей" муниципальной программы "Развитие образования и молодежной политики в городе Нефтеюганске на 2014-2020 годы" за счет средств  бюджета автономного округа</t>
  </si>
  <si>
    <t>Расходы на обеспечение деятельности (оказание услуг) муниципальных учреждений  в рамках подпрограммы "Молодежь Нефтеюганска" муниципальной программы "Развитие образования и молодежной политики в городе Нефтеюганске на 2014-2020 годы"</t>
  </si>
  <si>
    <t>Реализация мероприятий подпрограммы "Молодежь Нефтеюганска" муниципальной программы "Развитие образования и молодежной политики в городе Нефтеюганске на 2014-2020 годы"</t>
  </si>
  <si>
    <t>Реализация мероприятий по содействию трудоустройства граждан  подпрограммы "Молодежь Нефтеюганска" муниципальной программы "Развитие образования и молодежной политики в городе Нефтеюганске на 2014-2020 годы"</t>
  </si>
  <si>
    <t>Подпрограмма "Организация деятельности в сфере образования и молодежной политики" муниципальной программы "Развитие образования и молодежной политики в городе Нефтеюганске на 2014-2020 годы"</t>
  </si>
  <si>
    <t>Расходы на обеспечение деятельности (оказание услуг) муниципальных учреждений  в рамках подпрограммы " Организация деятельности в сфере образования и молодежной политики "муниципальной программы "Развитие образования и молодежной политики в городе Нефтеюганске на 2014-2020 годы"</t>
  </si>
  <si>
    <t>Расходы на обеспечение функций  органов местного самоуправления в рамках подпрограммы " Организация деятельности в сфере образования и молодежной политики " муниципальной программы "Развитие образования и молодежной политики в городе Нефтеюганске на 2014-2020 годы"</t>
  </si>
  <si>
    <t>Мероприятия по проведению капитальных ремонтов зданий, сооружений, предназначенных для размещения муниципальных образовательных организаций в рамках подпрограммы "Развитие дошкольного, общего и дополнительного образования" муниципальной программы "Развитие образования и молодежной политики в городе Нефтеюганске на 2014-2020 годы"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</si>
  <si>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дошкольного, общего и дополнительного образования" муниципальной программы "Развитие образования и молодежной политики в городе Нефтеюганске на 2014-2020 годы" за счет средств бюджета автономного округа</t>
  </si>
  <si>
    <t>Мероприятия по укреплению комплексной безопасности муниципальных образовательных организаций в рамках подпрограммы "Развитие дошкольного, общего и дополнительного образования" муниципальной программы "Развитие образования и молодежной политики в городе Нефтеюганске на 2014-2020 годы"</t>
  </si>
  <si>
    <t>Поправки, вносимые в бюджет, в рублях                (гр.11-гр.9)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</si>
</sst>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?"/>
  </numFmts>
  <fonts count="4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30"/>
      <name val="Times New Roman"/>
      <family val="1"/>
      <charset val="204"/>
    </font>
    <font>
      <sz val="11"/>
      <color indexed="17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i/>
      <sz val="11"/>
      <color indexed="3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4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</cellStyleXfs>
  <cellXfs count="191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6" fillId="0" borderId="10" xfId="95" applyFont="1" applyFill="1" applyBorder="1" applyAlignment="1">
      <alignment horizontal="center" vertical="center" wrapText="1"/>
    </xf>
    <xf numFmtId="1" fontId="6" fillId="0" borderId="10" xfId="95" applyNumberFormat="1" applyFont="1" applyFill="1" applyBorder="1" applyAlignment="1">
      <alignment horizontal="center" vertical="center" wrapText="1"/>
    </xf>
    <xf numFmtId="3" fontId="6" fillId="0" borderId="10" xfId="100" applyNumberFormat="1" applyFont="1" applyFill="1" applyBorder="1" applyAlignment="1">
      <alignment horizontal="center" vertical="center" wrapText="1"/>
    </xf>
    <xf numFmtId="3" fontId="4" fillId="0" borderId="10" xfId="100" applyNumberFormat="1" applyFont="1" applyFill="1" applyBorder="1" applyAlignment="1">
      <alignment horizontal="center" vertical="center" wrapText="1"/>
    </xf>
    <xf numFmtId="0" fontId="6" fillId="0" borderId="10" xfId="95" applyFont="1" applyFill="1" applyBorder="1" applyAlignment="1">
      <alignment horizontal="center"/>
    </xf>
    <xf numFmtId="0" fontId="6" fillId="0" borderId="0" xfId="95" applyFont="1" applyFill="1" applyBorder="1"/>
    <xf numFmtId="0" fontId="4" fillId="0" borderId="10" xfId="0" applyFont="1" applyBorder="1" applyAlignment="1">
      <alignment horizontal="center" vertical="center" wrapText="1"/>
    </xf>
    <xf numFmtId="1" fontId="7" fillId="0" borderId="10" xfId="95" applyNumberFormat="1" applyFont="1" applyFill="1" applyBorder="1" applyAlignment="1">
      <alignment horizontal="left" wrapText="1"/>
    </xf>
    <xf numFmtId="3" fontId="7" fillId="0" borderId="10" xfId="95" applyNumberFormat="1" applyFont="1" applyFill="1" applyBorder="1" applyAlignment="1">
      <alignment horizontal="right"/>
    </xf>
    <xf numFmtId="0" fontId="7" fillId="0" borderId="0" xfId="95" applyFont="1" applyFill="1" applyBorder="1"/>
    <xf numFmtId="0" fontId="7" fillId="0" borderId="10" xfId="95" applyFont="1" applyFill="1" applyBorder="1" applyAlignment="1">
      <alignment wrapText="1"/>
    </xf>
    <xf numFmtId="0" fontId="6" fillId="0" borderId="10" xfId="95" applyFont="1" applyFill="1" applyBorder="1" applyAlignment="1">
      <alignment horizontal="left"/>
    </xf>
    <xf numFmtId="49" fontId="6" fillId="0" borderId="10" xfId="95" applyNumberFormat="1" applyFont="1" applyFill="1" applyBorder="1" applyAlignment="1">
      <alignment horizontal="left" wrapText="1"/>
    </xf>
    <xf numFmtId="3" fontId="6" fillId="0" borderId="10" xfId="95" applyNumberFormat="1" applyFont="1" applyFill="1" applyBorder="1" applyAlignment="1">
      <alignment horizontal="right"/>
    </xf>
    <xf numFmtId="3" fontId="6" fillId="0" borderId="0" xfId="95" applyNumberFormat="1" applyFont="1" applyFill="1" applyBorder="1"/>
    <xf numFmtId="164" fontId="6" fillId="0" borderId="10" xfId="95" applyNumberFormat="1" applyFont="1" applyFill="1" applyBorder="1" applyAlignment="1">
      <alignment horizontal="left" wrapText="1"/>
    </xf>
    <xf numFmtId="3" fontId="6" fillId="0" borderId="10" xfId="95" applyNumberFormat="1" applyFont="1" applyFill="1" applyBorder="1"/>
    <xf numFmtId="1" fontId="6" fillId="0" borderId="10" xfId="95" applyNumberFormat="1" applyFont="1" applyFill="1" applyBorder="1" applyAlignment="1">
      <alignment wrapText="1"/>
    </xf>
    <xf numFmtId="0" fontId="6" fillId="0" borderId="10" xfId="95" applyFont="1" applyFill="1" applyBorder="1" applyAlignment="1">
      <alignment wrapText="1"/>
    </xf>
    <xf numFmtId="0" fontId="6" fillId="0" borderId="10" xfId="95" applyFont="1" applyFill="1" applyBorder="1" applyAlignment="1">
      <alignment vertical="justify" wrapText="1"/>
    </xf>
    <xf numFmtId="0" fontId="6" fillId="0" borderId="10" xfId="95" applyFont="1" applyFill="1" applyBorder="1" applyAlignment="1">
      <alignment horizontal="left" vertical="justify" wrapText="1"/>
    </xf>
    <xf numFmtId="0" fontId="7" fillId="0" borderId="10" xfId="95" applyFont="1" applyFill="1" applyBorder="1" applyAlignment="1">
      <alignment horizontal="left"/>
    </xf>
    <xf numFmtId="1" fontId="7" fillId="0" borderId="10" xfId="95" applyNumberFormat="1" applyFont="1" applyFill="1" applyBorder="1" applyAlignment="1">
      <alignment wrapText="1"/>
    </xf>
    <xf numFmtId="0" fontId="6" fillId="0" borderId="10" xfId="101" applyNumberFormat="1" applyFont="1" applyFill="1" applyBorder="1" applyAlignment="1">
      <alignment horizontal="justify" vertical="top" wrapText="1"/>
    </xf>
    <xf numFmtId="3" fontId="7" fillId="0" borderId="10" xfId="95" applyNumberFormat="1" applyFont="1" applyFill="1" applyBorder="1"/>
    <xf numFmtId="0" fontId="6" fillId="0" borderId="0" xfId="95" applyFont="1" applyFill="1" applyBorder="1" applyAlignment="1">
      <alignment horizontal="right"/>
    </xf>
    <xf numFmtId="1" fontId="6" fillId="0" borderId="0" xfId="95" applyNumberFormat="1" applyFont="1" applyFill="1" applyAlignment="1">
      <alignment wrapText="1"/>
    </xf>
    <xf numFmtId="1" fontId="6" fillId="0" borderId="0" xfId="95" applyNumberFormat="1" applyFont="1" applyFill="1" applyBorder="1" applyAlignment="1">
      <alignment wrapText="1"/>
    </xf>
    <xf numFmtId="1" fontId="6" fillId="0" borderId="10" xfId="95" applyNumberFormat="1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center" wrapText="1"/>
    </xf>
    <xf numFmtId="0" fontId="6" fillId="0" borderId="11" xfId="0" applyFont="1" applyFill="1" applyBorder="1" applyAlignment="1">
      <alignment vertical="top" wrapText="1"/>
    </xf>
    <xf numFmtId="0" fontId="6" fillId="0" borderId="11" xfId="0" applyFont="1" applyFill="1" applyBorder="1" applyAlignment="1">
      <alignment wrapText="1"/>
    </xf>
    <xf numFmtId="3" fontId="6" fillId="0" borderId="11" xfId="0" applyNumberFormat="1" applyFont="1" applyFill="1" applyBorder="1" applyAlignment="1">
      <alignment horizontal="right" wrapText="1"/>
    </xf>
    <xf numFmtId="3" fontId="6" fillId="24" borderId="11" xfId="0" applyNumberFormat="1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justify" vertical="top" wrapText="1"/>
    </xf>
    <xf numFmtId="0" fontId="6" fillId="0" borderId="10" xfId="0" applyFont="1" applyFill="1" applyBorder="1" applyAlignment="1">
      <alignment horizontal="right" wrapText="1"/>
    </xf>
    <xf numFmtId="0" fontId="6" fillId="0" borderId="10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wrapText="1"/>
    </xf>
    <xf numFmtId="3" fontId="6" fillId="0" borderId="10" xfId="0" applyNumberFormat="1" applyFont="1" applyBorder="1" applyAlignment="1">
      <alignment horizontal="right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center" wrapText="1"/>
    </xf>
    <xf numFmtId="3" fontId="6" fillId="0" borderId="10" xfId="0" applyNumberFormat="1" applyFont="1" applyFill="1" applyBorder="1" applyAlignment="1">
      <alignment horizontal="right" wrapText="1"/>
    </xf>
    <xf numFmtId="3" fontId="9" fillId="0" borderId="0" xfId="0" applyNumberFormat="1" applyFont="1"/>
    <xf numFmtId="0" fontId="9" fillId="0" borderId="0" xfId="0" applyFont="1" applyAlignment="1">
      <alignment wrapText="1"/>
    </xf>
    <xf numFmtId="0" fontId="14" fillId="0" borderId="0" xfId="0" applyFont="1"/>
    <xf numFmtId="3" fontId="6" fillId="0" borderId="10" xfId="0" applyNumberFormat="1" applyFont="1" applyBorder="1"/>
    <xf numFmtId="3" fontId="6" fillId="24" borderId="10" xfId="0" applyNumberFormat="1" applyFont="1" applyFill="1" applyBorder="1" applyAlignment="1">
      <alignment horizontal="right" wrapText="1"/>
    </xf>
    <xf numFmtId="3" fontId="6" fillId="0" borderId="0" xfId="0" applyNumberFormat="1" applyFont="1"/>
    <xf numFmtId="3" fontId="4" fillId="0" borderId="0" xfId="0" applyNumberFormat="1" applyFont="1"/>
    <xf numFmtId="0" fontId="6" fillId="0" borderId="0" xfId="95" applyFont="1"/>
    <xf numFmtId="49" fontId="4" fillId="0" borderId="10" xfId="95" applyNumberFormat="1" applyFont="1" applyBorder="1" applyAlignment="1" applyProtection="1">
      <alignment horizontal="left" vertical="top" wrapText="1"/>
    </xf>
    <xf numFmtId="165" fontId="4" fillId="0" borderId="10" xfId="95" applyNumberFormat="1" applyFont="1" applyBorder="1" applyAlignment="1" applyProtection="1">
      <alignment horizontal="left" vertical="top" wrapText="1"/>
    </xf>
    <xf numFmtId="49" fontId="13" fillId="0" borderId="10" xfId="95" applyNumberFormat="1" applyFont="1" applyBorder="1" applyAlignment="1" applyProtection="1">
      <alignment horizontal="left" vertical="top" wrapText="1"/>
    </xf>
    <xf numFmtId="0" fontId="7" fillId="0" borderId="0" xfId="95" applyFont="1"/>
    <xf numFmtId="49" fontId="32" fillId="0" borderId="10" xfId="95" applyNumberFormat="1" applyFont="1" applyBorder="1" applyAlignment="1" applyProtection="1">
      <alignment horizontal="left" vertical="top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33" fillId="0" borderId="0" xfId="95" applyFont="1"/>
    <xf numFmtId="0" fontId="2" fillId="0" borderId="0" xfId="95" applyFont="1"/>
    <xf numFmtId="0" fontId="34" fillId="0" borderId="0" xfId="95" applyFont="1"/>
    <xf numFmtId="0" fontId="3" fillId="0" borderId="0" xfId="0" applyFont="1"/>
    <xf numFmtId="2" fontId="2" fillId="0" borderId="0" xfId="0" applyNumberFormat="1" applyFont="1" applyFill="1" applyBorder="1" applyAlignment="1">
      <alignment horizontal="center" vertical="center" wrapText="1"/>
    </xf>
    <xf numFmtId="0" fontId="33" fillId="0" borderId="10" xfId="95" applyFont="1" applyFill="1" applyBorder="1" applyAlignment="1">
      <alignment horizontal="center" vertical="center" wrapText="1"/>
    </xf>
    <xf numFmtId="1" fontId="33" fillId="0" borderId="10" xfId="95" applyNumberFormat="1" applyFont="1" applyFill="1" applyBorder="1" applyAlignment="1">
      <alignment horizontal="center" vertical="center" wrapText="1"/>
    </xf>
    <xf numFmtId="3" fontId="33" fillId="0" borderId="10" xfId="100" applyNumberFormat="1" applyFont="1" applyFill="1" applyBorder="1" applyAlignment="1">
      <alignment horizontal="center" vertical="center" wrapText="1"/>
    </xf>
    <xf numFmtId="3" fontId="3" fillId="0" borderId="10" xfId="100" applyNumberFormat="1" applyFont="1" applyFill="1" applyBorder="1" applyAlignment="1">
      <alignment horizontal="center" vertical="center" wrapText="1"/>
    </xf>
    <xf numFmtId="2" fontId="33" fillId="0" borderId="10" xfId="100" applyNumberFormat="1" applyFont="1" applyFill="1" applyBorder="1" applyAlignment="1">
      <alignment horizontal="center" vertical="center" wrapText="1"/>
    </xf>
    <xf numFmtId="0" fontId="33" fillId="0" borderId="10" xfId="95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10" xfId="95" applyFont="1" applyFill="1" applyBorder="1"/>
    <xf numFmtId="1" fontId="2" fillId="0" borderId="10" xfId="95" applyNumberFormat="1" applyFont="1" applyFill="1" applyBorder="1" applyAlignment="1">
      <alignment horizontal="left" wrapText="1"/>
    </xf>
    <xf numFmtId="3" fontId="2" fillId="0" borderId="10" xfId="95" applyNumberFormat="1" applyFont="1" applyFill="1" applyBorder="1" applyAlignment="1">
      <alignment horizontal="right"/>
    </xf>
    <xf numFmtId="3" fontId="2" fillId="0" borderId="10" xfId="95" applyNumberFormat="1" applyFont="1" applyFill="1" applyBorder="1"/>
    <xf numFmtId="2" fontId="2" fillId="0" borderId="10" xfId="95" applyNumberFormat="1" applyFont="1" applyFill="1" applyBorder="1"/>
    <xf numFmtId="0" fontId="33" fillId="0" borderId="10" xfId="95" applyFont="1" applyFill="1" applyBorder="1" applyAlignment="1">
      <alignment horizontal="left"/>
    </xf>
    <xf numFmtId="49" fontId="33" fillId="0" borderId="10" xfId="95" applyNumberFormat="1" applyFont="1" applyFill="1" applyBorder="1" applyAlignment="1">
      <alignment horizontal="left" wrapText="1"/>
    </xf>
    <xf numFmtId="3" fontId="33" fillId="0" borderId="10" xfId="95" applyNumberFormat="1" applyFont="1" applyFill="1" applyBorder="1" applyAlignment="1">
      <alignment horizontal="right"/>
    </xf>
    <xf numFmtId="3" fontId="33" fillId="0" borderId="10" xfId="95" applyNumberFormat="1" applyFont="1" applyFill="1" applyBorder="1"/>
    <xf numFmtId="2" fontId="33" fillId="0" borderId="10" xfId="95" applyNumberFormat="1" applyFont="1" applyFill="1" applyBorder="1"/>
    <xf numFmtId="164" fontId="33" fillId="0" borderId="10" xfId="95" applyNumberFormat="1" applyFont="1" applyFill="1" applyBorder="1" applyAlignment="1">
      <alignment horizontal="left" wrapText="1"/>
    </xf>
    <xf numFmtId="0" fontId="33" fillId="0" borderId="10" xfId="95" applyFont="1" applyFill="1" applyBorder="1" applyAlignment="1">
      <alignment horizontal="left" vertical="justify" wrapText="1"/>
    </xf>
    <xf numFmtId="0" fontId="2" fillId="0" borderId="10" xfId="95" applyFont="1" applyFill="1" applyBorder="1" applyAlignment="1">
      <alignment horizontal="left"/>
    </xf>
    <xf numFmtId="0" fontId="2" fillId="0" borderId="0" xfId="95" applyFont="1" applyFill="1"/>
    <xf numFmtId="3" fontId="33" fillId="0" borderId="0" xfId="95" applyNumberFormat="1" applyFont="1" applyFill="1" applyBorder="1"/>
    <xf numFmtId="0" fontId="33" fillId="0" borderId="0" xfId="95" applyFont="1" applyFill="1" applyBorder="1"/>
    <xf numFmtId="2" fontId="33" fillId="0" borderId="0" xfId="95" applyNumberFormat="1" applyFont="1" applyFill="1" applyBorder="1"/>
    <xf numFmtId="0" fontId="33" fillId="0" borderId="0" xfId="95" applyFont="1" applyFill="1"/>
    <xf numFmtId="0" fontId="33" fillId="0" borderId="10" xfId="101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1" fontId="2" fillId="0" borderId="0" xfId="0" applyNumberFormat="1" applyFont="1" applyFill="1" applyBorder="1" applyAlignment="1">
      <alignment horizontal="left" vertical="center" wrapText="1"/>
    </xf>
    <xf numFmtId="0" fontId="2" fillId="0" borderId="10" xfId="95" applyFont="1" applyFill="1" applyBorder="1" applyAlignment="1">
      <alignment horizontal="left" wrapText="1"/>
    </xf>
    <xf numFmtId="1" fontId="33" fillId="0" borderId="10" xfId="95" applyNumberFormat="1" applyFont="1" applyFill="1" applyBorder="1" applyAlignment="1">
      <alignment horizontal="left" wrapText="1"/>
    </xf>
    <xf numFmtId="0" fontId="33" fillId="0" borderId="10" xfId="95" applyFont="1" applyFill="1" applyBorder="1" applyAlignment="1">
      <alignment horizontal="left" wrapText="1"/>
    </xf>
    <xf numFmtId="0" fontId="33" fillId="0" borderId="0" xfId="95" applyFont="1" applyFill="1" applyBorder="1" applyAlignment="1">
      <alignment horizontal="left"/>
    </xf>
    <xf numFmtId="1" fontId="33" fillId="0" borderId="0" xfId="95" applyNumberFormat="1" applyFont="1" applyFill="1" applyAlignment="1">
      <alignment horizontal="left" wrapText="1"/>
    </xf>
    <xf numFmtId="49" fontId="13" fillId="0" borderId="10" xfId="95" applyNumberFormat="1" applyFont="1" applyBorder="1" applyAlignment="1" applyProtection="1">
      <alignment horizontal="center" vertical="center"/>
    </xf>
    <xf numFmtId="3" fontId="13" fillId="0" borderId="10" xfId="95" applyNumberFormat="1" applyFont="1" applyBorder="1" applyAlignment="1" applyProtection="1">
      <alignment horizontal="right" vertical="center"/>
    </xf>
    <xf numFmtId="0" fontId="6" fillId="0" borderId="0" xfId="95" applyFont="1" applyAlignment="1">
      <alignment horizontal="center" vertical="center"/>
    </xf>
    <xf numFmtId="0" fontId="6" fillId="0" borderId="0" xfId="95" applyFont="1" applyFill="1" applyBorder="1" applyAlignment="1">
      <alignment horizontal="center" vertical="center"/>
    </xf>
    <xf numFmtId="49" fontId="32" fillId="0" borderId="10" xfId="95" applyNumberFormat="1" applyFont="1" applyBorder="1" applyAlignment="1" applyProtection="1">
      <alignment horizontal="center" vertical="center"/>
    </xf>
    <xf numFmtId="49" fontId="4" fillId="0" borderId="10" xfId="95" applyNumberFormat="1" applyFont="1" applyBorder="1" applyAlignment="1" applyProtection="1">
      <alignment horizontal="center" vertical="center"/>
    </xf>
    <xf numFmtId="0" fontId="6" fillId="0" borderId="0" xfId="95" applyFont="1" applyAlignment="1">
      <alignment horizontal="right" vertical="center"/>
    </xf>
    <xf numFmtId="0" fontId="6" fillId="0" borderId="0" xfId="95" applyFont="1" applyFill="1" applyBorder="1" applyAlignment="1">
      <alignment horizontal="right" vertical="center"/>
    </xf>
    <xf numFmtId="3" fontId="4" fillId="0" borderId="10" xfId="95" applyNumberFormat="1" applyFont="1" applyBorder="1" applyAlignment="1" applyProtection="1">
      <alignment horizontal="right" vertical="center"/>
    </xf>
    <xf numFmtId="3" fontId="32" fillId="0" borderId="10" xfId="95" applyNumberFormat="1" applyFont="1" applyBorder="1" applyAlignment="1" applyProtection="1">
      <alignment horizontal="right" vertical="center"/>
    </xf>
    <xf numFmtId="3" fontId="35" fillId="0" borderId="10" xfId="95" applyNumberFormat="1" applyFont="1" applyBorder="1" applyAlignment="1" applyProtection="1">
      <alignment horizontal="right" vertical="center"/>
    </xf>
    <xf numFmtId="0" fontId="36" fillId="0" borderId="0" xfId="95" applyFont="1"/>
    <xf numFmtId="0" fontId="6" fillId="0" borderId="10" xfId="95" applyFont="1" applyBorder="1" applyAlignment="1">
      <alignment horizontal="center" vertical="center"/>
    </xf>
    <xf numFmtId="0" fontId="31" fillId="0" borderId="0" xfId="95" applyFont="1" applyAlignment="1">
      <alignment horizontal="right" vertical="center"/>
    </xf>
    <xf numFmtId="3" fontId="7" fillId="0" borderId="10" xfId="95" applyNumberFormat="1" applyFont="1" applyBorder="1" applyAlignment="1">
      <alignment horizontal="right" vertical="center"/>
    </xf>
    <xf numFmtId="3" fontId="6" fillId="0" borderId="10" xfId="95" applyNumberFormat="1" applyFont="1" applyBorder="1" applyAlignment="1">
      <alignment horizontal="right" vertical="center"/>
    </xf>
    <xf numFmtId="0" fontId="37" fillId="0" borderId="0" xfId="95" applyFont="1"/>
    <xf numFmtId="0" fontId="39" fillId="0" borderId="0" xfId="95" applyFont="1"/>
    <xf numFmtId="2" fontId="6" fillId="0" borderId="0" xfId="95" applyNumberFormat="1" applyFont="1" applyFill="1" applyBorder="1" applyAlignment="1">
      <alignment horizontal="right" vertical="center"/>
    </xf>
    <xf numFmtId="2" fontId="7" fillId="0" borderId="10" xfId="95" applyNumberFormat="1" applyFont="1" applyBorder="1" applyAlignment="1">
      <alignment horizontal="right" vertical="center"/>
    </xf>
    <xf numFmtId="2" fontId="6" fillId="0" borderId="10" xfId="95" applyNumberFormat="1" applyFont="1" applyBorder="1" applyAlignment="1">
      <alignment horizontal="right" vertical="center"/>
    </xf>
    <xf numFmtId="2" fontId="6" fillId="0" borderId="0" xfId="95" applyNumberFormat="1" applyFont="1" applyAlignment="1">
      <alignment horizontal="right" vertical="center"/>
    </xf>
    <xf numFmtId="0" fontId="38" fillId="0" borderId="0" xfId="95" applyFont="1"/>
    <xf numFmtId="49" fontId="6" fillId="0" borderId="10" xfId="95" applyNumberFormat="1" applyFont="1" applyBorder="1" applyAlignment="1" applyProtection="1">
      <alignment horizontal="center" vertical="center"/>
    </xf>
    <xf numFmtId="3" fontId="6" fillId="0" borderId="10" xfId="95" applyNumberFormat="1" applyFont="1" applyBorder="1" applyAlignment="1" applyProtection="1">
      <alignment horizontal="right" vertical="center"/>
    </xf>
    <xf numFmtId="0" fontId="36" fillId="24" borderId="0" xfId="95" applyFont="1" applyFill="1"/>
    <xf numFmtId="3" fontId="6" fillId="0" borderId="0" xfId="95" applyNumberFormat="1" applyFont="1" applyAlignment="1">
      <alignment horizontal="right" vertical="center"/>
    </xf>
    <xf numFmtId="0" fontId="6" fillId="0" borderId="0" xfId="95" applyNumberFormat="1" applyFont="1"/>
    <xf numFmtId="0" fontId="6" fillId="0" borderId="10" xfId="95" applyNumberFormat="1" applyFont="1" applyBorder="1" applyAlignment="1" applyProtection="1">
      <alignment horizontal="left" vertical="top" wrapText="1"/>
    </xf>
    <xf numFmtId="0" fontId="7" fillId="0" borderId="0" xfId="95" applyFont="1" applyAlignment="1">
      <alignment horizontal="center"/>
    </xf>
    <xf numFmtId="0" fontId="33" fillId="0" borderId="0" xfId="95" applyFont="1" applyFill="1" applyBorder="1" applyAlignment="1">
      <alignment horizontal="left" wrapText="1"/>
    </xf>
    <xf numFmtId="0" fontId="33" fillId="0" borderId="0" xfId="95" applyFont="1" applyFill="1" applyAlignment="1">
      <alignment wrapText="1"/>
    </xf>
    <xf numFmtId="4" fontId="33" fillId="0" borderId="0" xfId="95" applyNumberFormat="1" applyFont="1" applyFill="1" applyBorder="1" applyAlignment="1">
      <alignment wrapText="1"/>
    </xf>
    <xf numFmtId="4" fontId="41" fillId="0" borderId="0" xfId="95" applyNumberFormat="1" applyFont="1" applyFill="1" applyBorder="1" applyAlignment="1">
      <alignment wrapText="1"/>
    </xf>
    <xf numFmtId="0" fontId="6" fillId="0" borderId="10" xfId="95" applyNumberFormat="1" applyFont="1" applyBorder="1" applyAlignment="1">
      <alignment horizontal="center" vertical="center"/>
    </xf>
    <xf numFmtId="0" fontId="7" fillId="0" borderId="10" xfId="95" applyNumberFormat="1" applyFont="1" applyBorder="1" applyAlignment="1" applyProtection="1">
      <alignment horizontal="left" vertical="top" wrapText="1"/>
    </xf>
    <xf numFmtId="49" fontId="7" fillId="0" borderId="10" xfId="95" applyNumberFormat="1" applyFont="1" applyBorder="1" applyAlignment="1" applyProtection="1">
      <alignment horizontal="center" vertical="center"/>
    </xf>
    <xf numFmtId="3" fontId="7" fillId="0" borderId="10" xfId="95" applyNumberFormat="1" applyFont="1" applyBorder="1" applyAlignment="1" applyProtection="1">
      <alignment horizontal="right" vertical="center"/>
    </xf>
    <xf numFmtId="0" fontId="42" fillId="0" borderId="10" xfId="95" applyNumberFormat="1" applyFont="1" applyBorder="1" applyAlignment="1" applyProtection="1">
      <alignment horizontal="left" vertical="top" wrapText="1"/>
    </xf>
    <xf numFmtId="49" fontId="42" fillId="0" borderId="10" xfId="95" applyNumberFormat="1" applyFont="1" applyBorder="1" applyAlignment="1" applyProtection="1">
      <alignment horizontal="center" vertical="center"/>
    </xf>
    <xf numFmtId="3" fontId="42" fillId="0" borderId="10" xfId="95" applyNumberFormat="1" applyFont="1" applyBorder="1" applyAlignment="1" applyProtection="1">
      <alignment horizontal="right" vertical="center"/>
    </xf>
    <xf numFmtId="3" fontId="42" fillId="0" borderId="10" xfId="95" applyNumberFormat="1" applyFont="1" applyBorder="1" applyAlignment="1">
      <alignment horizontal="right" vertical="center"/>
    </xf>
    <xf numFmtId="2" fontId="42" fillId="0" borderId="10" xfId="95" applyNumberFormat="1" applyFont="1" applyBorder="1" applyAlignment="1">
      <alignment horizontal="right" vertical="center"/>
    </xf>
    <xf numFmtId="0" fontId="6" fillId="24" borderId="10" xfId="95" applyNumberFormat="1" applyFont="1" applyFill="1" applyBorder="1" applyAlignment="1" applyProtection="1">
      <alignment horizontal="left" vertical="top" wrapText="1"/>
    </xf>
    <xf numFmtId="49" fontId="6" fillId="24" borderId="10" xfId="95" applyNumberFormat="1" applyFont="1" applyFill="1" applyBorder="1" applyAlignment="1" applyProtection="1">
      <alignment horizontal="center" vertical="center"/>
    </xf>
    <xf numFmtId="3" fontId="6" fillId="24" borderId="10" xfId="95" applyNumberFormat="1" applyFont="1" applyFill="1" applyBorder="1" applyAlignment="1" applyProtection="1">
      <alignment horizontal="right" vertical="center"/>
    </xf>
    <xf numFmtId="3" fontId="6" fillId="24" borderId="10" xfId="95" applyNumberFormat="1" applyFont="1" applyFill="1" applyBorder="1" applyAlignment="1">
      <alignment horizontal="right" vertical="center"/>
    </xf>
    <xf numFmtId="2" fontId="6" fillId="24" borderId="10" xfId="95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6" fillId="0" borderId="0" xfId="95" applyFont="1" applyFill="1" applyBorder="1" applyAlignment="1">
      <alignment horizontal="left"/>
    </xf>
    <xf numFmtId="0" fontId="7" fillId="0" borderId="0" xfId="95" applyFont="1" applyFill="1" applyAlignment="1">
      <alignment horizontal="left"/>
    </xf>
    <xf numFmtId="0" fontId="6" fillId="0" borderId="0" xfId="95" applyFont="1" applyFill="1" applyAlignment="1">
      <alignment horizontal="left"/>
    </xf>
    <xf numFmtId="2" fontId="5" fillId="0" borderId="0" xfId="0" applyNumberFormat="1" applyFont="1"/>
    <xf numFmtId="0" fontId="6" fillId="0" borderId="11" xfId="0" applyFont="1" applyBorder="1" applyAlignment="1">
      <alignment horizontal="center" vertical="top" wrapText="1"/>
    </xf>
    <xf numFmtId="3" fontId="6" fillId="0" borderId="10" xfId="99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3" fontId="6" fillId="0" borderId="10" xfId="99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>
      <alignment horizontal="center"/>
    </xf>
    <xf numFmtId="49" fontId="4" fillId="0" borderId="10" xfId="95" applyNumberFormat="1" applyFont="1" applyBorder="1" applyAlignment="1">
      <alignment horizontal="center" vertical="center" wrapText="1"/>
    </xf>
    <xf numFmtId="0" fontId="4" fillId="24" borderId="10" xfId="95" applyNumberFormat="1" applyFont="1" applyFill="1" applyBorder="1" applyAlignment="1">
      <alignment horizontal="center" vertical="center" wrapText="1"/>
    </xf>
    <xf numFmtId="0" fontId="4" fillId="0" borderId="10" xfId="95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1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0" xfId="95" applyFont="1" applyAlignment="1">
      <alignment horizontal="center" wrapText="1"/>
    </xf>
    <xf numFmtId="0" fontId="5" fillId="0" borderId="0" xfId="0" applyFont="1" applyAlignment="1"/>
    <xf numFmtId="0" fontId="0" fillId="0" borderId="0" xfId="0" applyAlignment="1"/>
    <xf numFmtId="0" fontId="31" fillId="0" borderId="0" xfId="95" applyFont="1" applyAlignment="1">
      <alignment horizontal="left" vertical="center"/>
    </xf>
    <xf numFmtId="0" fontId="6" fillId="0" borderId="0" xfId="95" applyFont="1" applyAlignment="1">
      <alignment horizontal="left" vertical="center"/>
    </xf>
    <xf numFmtId="0" fontId="7" fillId="0" borderId="0" xfId="95" applyFont="1" applyAlignment="1">
      <alignment horizontal="center" wrapText="1"/>
    </xf>
    <xf numFmtId="0" fontId="4" fillId="0" borderId="12" xfId="95" applyFont="1" applyBorder="1" applyAlignment="1">
      <alignment horizontal="center" vertical="center" wrapText="1"/>
    </xf>
    <xf numFmtId="0" fontId="4" fillId="0" borderId="13" xfId="95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0" xfId="95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9" fontId="4" fillId="0" borderId="10" xfId="95" applyNumberFormat="1" applyFont="1" applyBorder="1" applyAlignment="1">
      <alignment horizontal="center" vertical="center" wrapText="1"/>
    </xf>
    <xf numFmtId="0" fontId="6" fillId="0" borderId="11" xfId="95" applyNumberFormat="1" applyFont="1" applyBorder="1" applyAlignment="1">
      <alignment horizontal="center" vertical="center" wrapText="1"/>
    </xf>
    <xf numFmtId="49" fontId="6" fillId="0" borderId="11" xfId="95" applyNumberFormat="1" applyFont="1" applyBorder="1" applyAlignment="1">
      <alignment horizontal="center" vertical="center" wrapText="1"/>
    </xf>
    <xf numFmtId="0" fontId="6" fillId="24" borderId="11" xfId="95" applyNumberFormat="1" applyFont="1" applyFill="1" applyBorder="1" applyAlignment="1">
      <alignment horizontal="center" vertical="center" wrapText="1"/>
    </xf>
    <xf numFmtId="0" fontId="6" fillId="24" borderId="10" xfId="95" applyNumberFormat="1" applyFont="1" applyFill="1" applyBorder="1" applyAlignment="1">
      <alignment horizontal="center" vertical="center" wrapText="1"/>
    </xf>
    <xf numFmtId="2" fontId="6" fillId="24" borderId="10" xfId="95" applyNumberFormat="1" applyFont="1" applyFill="1" applyBorder="1" applyAlignment="1">
      <alignment horizontal="center" vertical="center" wrapText="1"/>
    </xf>
  </cellXfs>
  <cellStyles count="114">
    <cellStyle name="20% - Акцент1 2" xfId="1"/>
    <cellStyle name="20% - Акцент1 2 2" xfId="2"/>
    <cellStyle name="20% - Акцент1 3" xfId="3"/>
    <cellStyle name="20% - Акцент1 4" xfId="4"/>
    <cellStyle name="20% - Акцент2 2" xfId="5"/>
    <cellStyle name="20% - Акцент2 2 2" xfId="6"/>
    <cellStyle name="20% - Акцент2 3" xfId="7"/>
    <cellStyle name="20% - Акцент2 4" xfId="8"/>
    <cellStyle name="20% - Акцент3 2" xfId="9"/>
    <cellStyle name="20% - Акцент3 2 2" xfId="10"/>
    <cellStyle name="20% - Акцент3 3" xfId="11"/>
    <cellStyle name="20% - Акцент3 4" xfId="12"/>
    <cellStyle name="20% - Акцент4 2" xfId="13"/>
    <cellStyle name="20% - Акцент4 2 2" xfId="14"/>
    <cellStyle name="20% - Акцент4 3" xfId="15"/>
    <cellStyle name="20% - Акцент4 4" xfId="16"/>
    <cellStyle name="20% - Акцент5 2" xfId="17"/>
    <cellStyle name="20% - Акцент5 2 2" xfId="18"/>
    <cellStyle name="20% - Акцент5 3" xfId="19"/>
    <cellStyle name="20% - Акцент5 4" xfId="20"/>
    <cellStyle name="20% - Акцент6 2" xfId="21"/>
    <cellStyle name="20% - Акцент6 2 2" xfId="22"/>
    <cellStyle name="20% - Акцент6 3" xfId="23"/>
    <cellStyle name="20% - Акцент6 4" xfId="24"/>
    <cellStyle name="40% - Акцент1 2" xfId="25"/>
    <cellStyle name="40% - Акцент1 2 2" xfId="26"/>
    <cellStyle name="40% - Акцент1 3" xfId="27"/>
    <cellStyle name="40% - Акцент1 4" xfId="28"/>
    <cellStyle name="40% - Акцент2 2" xfId="29"/>
    <cellStyle name="40% - Акцент2 2 2" xfId="30"/>
    <cellStyle name="40% - Акцент2 3" xfId="31"/>
    <cellStyle name="40% - Акцент2 4" xfId="32"/>
    <cellStyle name="40% - Акцент3 2" xfId="33"/>
    <cellStyle name="40% - Акцент3 2 2" xfId="34"/>
    <cellStyle name="40% - Акцент3 3" xfId="35"/>
    <cellStyle name="40% - Акцент3 4" xfId="36"/>
    <cellStyle name="40% - Акцент4 2" xfId="37"/>
    <cellStyle name="40% - Акцент4 2 2" xfId="38"/>
    <cellStyle name="40% - Акцент4 3" xfId="39"/>
    <cellStyle name="40% - Акцент4 4" xfId="40"/>
    <cellStyle name="40% - Акцент5 2" xfId="41"/>
    <cellStyle name="40% - Акцент5 2 2" xfId="42"/>
    <cellStyle name="40% - Акцент5 3" xfId="43"/>
    <cellStyle name="40% - Акцент5 4" xfId="44"/>
    <cellStyle name="40% - Акцент6 2" xfId="45"/>
    <cellStyle name="40% - Акцент6 2 2" xfId="46"/>
    <cellStyle name="40% - Акцент6 3" xfId="47"/>
    <cellStyle name="40% - Акцент6 4" xfId="48"/>
    <cellStyle name="60% - Акцент1 2" xfId="49"/>
    <cellStyle name="60% - Акцент1 3" xfId="50"/>
    <cellStyle name="60% - Акцент2 2" xfId="51"/>
    <cellStyle name="60% - Акцент2 3" xfId="52"/>
    <cellStyle name="60% - Акцент3 2" xfId="53"/>
    <cellStyle name="60% - Акцент3 3" xfId="54"/>
    <cellStyle name="60% - Акцент4 2" xfId="55"/>
    <cellStyle name="60% - Акцент4 3" xfId="56"/>
    <cellStyle name="60% - Акцент5 2" xfId="57"/>
    <cellStyle name="60% - Акцент5 3" xfId="58"/>
    <cellStyle name="60% - Акцент6 2" xfId="59"/>
    <cellStyle name="60% - Акцент6 3" xfId="60"/>
    <cellStyle name="Акцент1 2" xfId="61"/>
    <cellStyle name="Акцент1 3" xfId="62"/>
    <cellStyle name="Акцент2 2" xfId="63"/>
    <cellStyle name="Акцент2 3" xfId="64"/>
    <cellStyle name="Акцент3 2" xfId="65"/>
    <cellStyle name="Акцент3 3" xfId="66"/>
    <cellStyle name="Акцент4 2" xfId="67"/>
    <cellStyle name="Акцент4 3" xfId="68"/>
    <cellStyle name="Акцент5 2" xfId="69"/>
    <cellStyle name="Акцент5 3" xfId="70"/>
    <cellStyle name="Акцент6 2" xfId="71"/>
    <cellStyle name="Акцент6 3" xfId="72"/>
    <cellStyle name="Ввод  2" xfId="73"/>
    <cellStyle name="Ввод  3" xfId="74"/>
    <cellStyle name="Вывод 2" xfId="75"/>
    <cellStyle name="Вывод 3" xfId="76"/>
    <cellStyle name="Вычисление 2" xfId="77"/>
    <cellStyle name="Вычисление 3" xfId="78"/>
    <cellStyle name="Заголовок 1 2" xfId="79"/>
    <cellStyle name="Заголовок 1 3" xfId="80"/>
    <cellStyle name="Заголовок 2 2" xfId="81"/>
    <cellStyle name="Заголовок 2 3" xfId="82"/>
    <cellStyle name="Заголовок 3 2" xfId="83"/>
    <cellStyle name="Заголовок 3 3" xfId="84"/>
    <cellStyle name="Заголовок 4 2" xfId="85"/>
    <cellStyle name="Заголовок 4 3" xfId="86"/>
    <cellStyle name="Итог 2" xfId="87"/>
    <cellStyle name="Итог 3" xfId="88"/>
    <cellStyle name="Контрольная ячейка 2" xfId="89"/>
    <cellStyle name="Контрольная ячейка 3" xfId="90"/>
    <cellStyle name="Название 2" xfId="91"/>
    <cellStyle name="Название 3" xfId="92"/>
    <cellStyle name="Нейтральный 2" xfId="93"/>
    <cellStyle name="Нейтральный 3" xfId="94"/>
    <cellStyle name="Обычный" xfId="0" builtinId="0"/>
    <cellStyle name="Обычный 2" xfId="95"/>
    <cellStyle name="Обычный 2 2" xfId="96"/>
    <cellStyle name="Обычный 2 3" xfId="97"/>
    <cellStyle name="Обычный 3" xfId="98"/>
    <cellStyle name="Обычный_приложения 10" xfId="99"/>
    <cellStyle name="Обычный_расходы" xfId="100"/>
    <cellStyle name="Обычный_Уточненные Приложения 1,6,7,8,9,13июль 2008 2" xfId="101"/>
    <cellStyle name="Плохой 2" xfId="102"/>
    <cellStyle name="Плохой 3" xfId="103"/>
    <cellStyle name="Пояснение 2" xfId="104"/>
    <cellStyle name="Пояснение 3" xfId="105"/>
    <cellStyle name="Примечание 2" xfId="106"/>
    <cellStyle name="Примечание 3" xfId="107"/>
    <cellStyle name="Связанная ячейка 2" xfId="108"/>
    <cellStyle name="Связанная ячейка 3" xfId="109"/>
    <cellStyle name="Текст предупреждения 2" xfId="110"/>
    <cellStyle name="Текст предупреждения 3" xfId="111"/>
    <cellStyle name="Хороший 2" xfId="112"/>
    <cellStyle name="Хороший 3" xfId="1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315\duma\&#1041;&#1102;&#1076;&#1078;&#1077;&#1090;%202006%20&#1052;&#1054;%20&#1075;.&#1053;&#1077;&#1092;&#1090;&#1077;&#1102;&#1075;&#1072;&#1085;&#1089;&#108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315\duma\&#1065;&#1077;&#1075;&#1091;&#1083;&#1100;&#1085;&#1072;&#1103;\&#1091;&#1090;&#1086;&#1095;&#1085;&#1077;&#1085;&#1080;&#1077;%2003-2008\&#1041;&#1102;&#1076;&#1078;&#1077;&#1090;%202006%20&#1052;&#1054;%20&#1075;.&#1053;&#1077;&#1092;&#1090;&#1077;&#1102;&#1075;&#1072;&#1085;&#1089;&#108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"/>
      <sheetName val="доходы"/>
      <sheetName val="источники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"/>
      <sheetName val="доходы"/>
      <sheetName val="источники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F82"/>
  <sheetViews>
    <sheetView view="pageBreakPreview" zoomScale="75" zoomScaleNormal="100" zoomScaleSheetLayoutView="75" workbookViewId="0">
      <selection activeCell="B16" sqref="B16"/>
    </sheetView>
  </sheetViews>
  <sheetFormatPr defaultRowHeight="18.75" x14ac:dyDescent="0.3"/>
  <cols>
    <col min="1" max="1" width="33.28515625" style="94" customWidth="1"/>
    <col min="2" max="2" width="69.28515625" style="102" customWidth="1"/>
    <col min="3" max="3" width="19.7109375" style="92" customWidth="1"/>
    <col min="4" max="4" width="14.5703125" style="92" customWidth="1"/>
    <col min="5" max="5" width="13.7109375" style="93" customWidth="1"/>
    <col min="6" max="6" width="18.42578125" style="92" customWidth="1"/>
    <col min="7" max="7" width="7.140625" style="9" customWidth="1"/>
    <col min="8" max="16384" width="9.140625" style="9"/>
  </cols>
  <sheetData>
    <row r="1" spans="1:6" s="1" customFormat="1" x14ac:dyDescent="0.3">
      <c r="A1" s="67"/>
      <c r="B1" s="96"/>
      <c r="C1" s="67"/>
      <c r="D1" s="155" t="s">
        <v>716</v>
      </c>
      <c r="E1" s="3"/>
      <c r="F1" s="3"/>
    </row>
    <row r="2" spans="1:6" s="1" customFormat="1" x14ac:dyDescent="0.3">
      <c r="A2" s="67"/>
      <c r="B2" s="96"/>
      <c r="C2" s="67"/>
      <c r="D2" s="155" t="s">
        <v>717</v>
      </c>
      <c r="E2" s="3"/>
      <c r="F2" s="3"/>
    </row>
    <row r="3" spans="1:6" s="1" customFormat="1" ht="39.75" customHeight="1" x14ac:dyDescent="0.25">
      <c r="A3" s="166" t="s">
        <v>718</v>
      </c>
      <c r="B3" s="166"/>
      <c r="C3" s="166"/>
      <c r="D3" s="166"/>
      <c r="E3" s="166"/>
      <c r="F3" s="166"/>
    </row>
    <row r="4" spans="1:6" s="1" customFormat="1" ht="21.75" customHeight="1" x14ac:dyDescent="0.25">
      <c r="A4" s="63"/>
      <c r="B4" s="97"/>
      <c r="C4" s="63"/>
      <c r="D4" s="63"/>
      <c r="E4" s="68"/>
      <c r="F4" s="63"/>
    </row>
    <row r="5" spans="1:6" s="1" customFormat="1" ht="93.75" x14ac:dyDescent="0.25">
      <c r="A5" s="69" t="s">
        <v>63</v>
      </c>
      <c r="B5" s="70" t="s">
        <v>64</v>
      </c>
      <c r="C5" s="71" t="s">
        <v>793</v>
      </c>
      <c r="D5" s="72" t="s">
        <v>719</v>
      </c>
      <c r="E5" s="73" t="s">
        <v>720</v>
      </c>
      <c r="F5" s="71" t="s">
        <v>721</v>
      </c>
    </row>
    <row r="6" spans="1:6" s="1" customFormat="1" x14ac:dyDescent="0.3">
      <c r="A6" s="74">
        <v>1</v>
      </c>
      <c r="B6" s="70">
        <v>2</v>
      </c>
      <c r="C6" s="75">
        <v>3</v>
      </c>
      <c r="D6" s="75">
        <v>4</v>
      </c>
      <c r="E6" s="76">
        <v>5</v>
      </c>
      <c r="F6" s="75">
        <v>6</v>
      </c>
    </row>
    <row r="7" spans="1:6" s="13" customFormat="1" x14ac:dyDescent="0.3">
      <c r="A7" s="77" t="s">
        <v>65</v>
      </c>
      <c r="B7" s="78" t="s">
        <v>66</v>
      </c>
      <c r="C7" s="79">
        <f>C8+C37</f>
        <v>2840965300</v>
      </c>
      <c r="D7" s="80">
        <f>F7-C7</f>
        <v>0</v>
      </c>
      <c r="E7" s="81">
        <f>(D7/C7)*100</f>
        <v>0</v>
      </c>
      <c r="F7" s="79">
        <f>F8+F37</f>
        <v>2840965300</v>
      </c>
    </row>
    <row r="8" spans="1:6" s="13" customFormat="1" x14ac:dyDescent="0.3">
      <c r="A8" s="77"/>
      <c r="B8" s="98" t="s">
        <v>67</v>
      </c>
      <c r="C8" s="79">
        <f>C9+C20+C28+C35+C14</f>
        <v>2555673900</v>
      </c>
      <c r="D8" s="80">
        <f t="shared" ref="D8:D74" si="0">F8-C8</f>
        <v>0</v>
      </c>
      <c r="E8" s="81">
        <f t="shared" ref="E8:E74" si="1">(D8/C8)*100</f>
        <v>0</v>
      </c>
      <c r="F8" s="79">
        <f>F9+F20+F28+F35+F14</f>
        <v>2555673900</v>
      </c>
    </row>
    <row r="9" spans="1:6" x14ac:dyDescent="0.3">
      <c r="A9" s="82" t="s">
        <v>68</v>
      </c>
      <c r="B9" s="83" t="s">
        <v>69</v>
      </c>
      <c r="C9" s="84">
        <f>SUM(C10:C13)</f>
        <v>2105264900</v>
      </c>
      <c r="D9" s="85">
        <f t="shared" si="0"/>
        <v>0</v>
      </c>
      <c r="E9" s="86">
        <f t="shared" si="1"/>
        <v>0</v>
      </c>
      <c r="F9" s="84">
        <f>SUM(F10:F13)</f>
        <v>2105264900</v>
      </c>
    </row>
    <row r="10" spans="1:6" ht="98.25" customHeight="1" x14ac:dyDescent="0.3">
      <c r="A10" s="82" t="s">
        <v>70</v>
      </c>
      <c r="B10" s="87" t="s">
        <v>71</v>
      </c>
      <c r="C10" s="84">
        <v>2069475400</v>
      </c>
      <c r="D10" s="85">
        <f t="shared" si="0"/>
        <v>0</v>
      </c>
      <c r="E10" s="86">
        <f t="shared" si="1"/>
        <v>0</v>
      </c>
      <c r="F10" s="84">
        <v>2069475400</v>
      </c>
    </row>
    <row r="11" spans="1:6" ht="134.25" customHeight="1" x14ac:dyDescent="0.3">
      <c r="A11" s="82" t="s">
        <v>72</v>
      </c>
      <c r="B11" s="87" t="s">
        <v>578</v>
      </c>
      <c r="C11" s="85">
        <v>14736900</v>
      </c>
      <c r="D11" s="85">
        <f t="shared" si="0"/>
        <v>0</v>
      </c>
      <c r="E11" s="86">
        <f t="shared" si="1"/>
        <v>0</v>
      </c>
      <c r="F11" s="85">
        <v>14736900</v>
      </c>
    </row>
    <row r="12" spans="1:6" ht="56.25" x14ac:dyDescent="0.3">
      <c r="A12" s="82" t="s">
        <v>579</v>
      </c>
      <c r="B12" s="87" t="s">
        <v>580</v>
      </c>
      <c r="C12" s="84">
        <v>12631600</v>
      </c>
      <c r="D12" s="85">
        <f t="shared" si="0"/>
        <v>0</v>
      </c>
      <c r="E12" s="86">
        <f t="shared" si="1"/>
        <v>0</v>
      </c>
      <c r="F12" s="84">
        <v>12631600</v>
      </c>
    </row>
    <row r="13" spans="1:6" ht="117" customHeight="1" x14ac:dyDescent="0.3">
      <c r="A13" s="82" t="s">
        <v>581</v>
      </c>
      <c r="B13" s="87" t="s">
        <v>582</v>
      </c>
      <c r="C13" s="84">
        <v>8421000</v>
      </c>
      <c r="D13" s="85">
        <f t="shared" si="0"/>
        <v>0</v>
      </c>
      <c r="E13" s="86">
        <f t="shared" si="1"/>
        <v>0</v>
      </c>
      <c r="F13" s="84">
        <v>8421000</v>
      </c>
    </row>
    <row r="14" spans="1:6" ht="37.5" x14ac:dyDescent="0.3">
      <c r="A14" s="82" t="s">
        <v>583</v>
      </c>
      <c r="B14" s="83" t="s">
        <v>124</v>
      </c>
      <c r="C14" s="84">
        <f>C15</f>
        <v>5696000</v>
      </c>
      <c r="D14" s="85">
        <f t="shared" si="0"/>
        <v>0</v>
      </c>
      <c r="E14" s="86">
        <f t="shared" si="1"/>
        <v>0</v>
      </c>
      <c r="F14" s="84">
        <f>F15</f>
        <v>5696000</v>
      </c>
    </row>
    <row r="15" spans="1:6" ht="37.5" x14ac:dyDescent="0.3">
      <c r="A15" s="82" t="s">
        <v>584</v>
      </c>
      <c r="B15" s="87" t="s">
        <v>585</v>
      </c>
      <c r="C15" s="84">
        <f>SUM(C16:C19)</f>
        <v>5696000</v>
      </c>
      <c r="D15" s="85">
        <f t="shared" si="0"/>
        <v>0</v>
      </c>
      <c r="E15" s="86">
        <f t="shared" si="1"/>
        <v>0</v>
      </c>
      <c r="F15" s="84">
        <f>SUM(F16:F19)</f>
        <v>5696000</v>
      </c>
    </row>
    <row r="16" spans="1:6" ht="92.25" customHeight="1" x14ac:dyDescent="0.3">
      <c r="A16" s="82" t="s">
        <v>586</v>
      </c>
      <c r="B16" s="87" t="s">
        <v>587</v>
      </c>
      <c r="C16" s="84">
        <v>2930800</v>
      </c>
      <c r="D16" s="85">
        <f t="shared" si="0"/>
        <v>0</v>
      </c>
      <c r="E16" s="86">
        <f t="shared" si="1"/>
        <v>0</v>
      </c>
      <c r="F16" s="84">
        <v>2930800</v>
      </c>
    </row>
    <row r="17" spans="1:6" ht="115.5" customHeight="1" x14ac:dyDescent="0.3">
      <c r="A17" s="82" t="s">
        <v>588</v>
      </c>
      <c r="B17" s="87" t="s">
        <v>589</v>
      </c>
      <c r="C17" s="84">
        <v>45600</v>
      </c>
      <c r="D17" s="85">
        <f t="shared" si="0"/>
        <v>0</v>
      </c>
      <c r="E17" s="86">
        <f t="shared" si="1"/>
        <v>0</v>
      </c>
      <c r="F17" s="84">
        <v>45600</v>
      </c>
    </row>
    <row r="18" spans="1:6" ht="91.5" customHeight="1" x14ac:dyDescent="0.3">
      <c r="A18" s="82" t="s">
        <v>590</v>
      </c>
      <c r="B18" s="87" t="s">
        <v>591</v>
      </c>
      <c r="C18" s="84">
        <v>2537200</v>
      </c>
      <c r="D18" s="85">
        <f t="shared" si="0"/>
        <v>0</v>
      </c>
      <c r="E18" s="86">
        <f t="shared" si="1"/>
        <v>0</v>
      </c>
      <c r="F18" s="84">
        <v>2537200</v>
      </c>
    </row>
    <row r="19" spans="1:6" ht="101.25" customHeight="1" x14ac:dyDescent="0.3">
      <c r="A19" s="82" t="s">
        <v>592</v>
      </c>
      <c r="B19" s="87" t="s">
        <v>593</v>
      </c>
      <c r="C19" s="84">
        <v>182400</v>
      </c>
      <c r="D19" s="85">
        <f t="shared" si="0"/>
        <v>0</v>
      </c>
      <c r="E19" s="86">
        <f t="shared" si="1"/>
        <v>0</v>
      </c>
      <c r="F19" s="84">
        <v>182400</v>
      </c>
    </row>
    <row r="20" spans="1:6" x14ac:dyDescent="0.3">
      <c r="A20" s="82" t="s">
        <v>594</v>
      </c>
      <c r="B20" s="83" t="s">
        <v>595</v>
      </c>
      <c r="C20" s="85">
        <f>C21+C25+C26+C27</f>
        <v>319825000</v>
      </c>
      <c r="D20" s="85">
        <f t="shared" si="0"/>
        <v>0</v>
      </c>
      <c r="E20" s="86">
        <f t="shared" si="1"/>
        <v>0</v>
      </c>
      <c r="F20" s="85">
        <f>F21+F25+F26+F27</f>
        <v>319825000</v>
      </c>
    </row>
    <row r="21" spans="1:6" ht="37.5" x14ac:dyDescent="0.3">
      <c r="A21" s="82" t="s">
        <v>596</v>
      </c>
      <c r="B21" s="99" t="s">
        <v>597</v>
      </c>
      <c r="C21" s="84">
        <f>SUM(C22:C24)</f>
        <v>186025000</v>
      </c>
      <c r="D21" s="85">
        <f t="shared" si="0"/>
        <v>0</v>
      </c>
      <c r="E21" s="86">
        <f t="shared" si="1"/>
        <v>0</v>
      </c>
      <c r="F21" s="84">
        <f>SUM(F22:F24)</f>
        <v>186025000</v>
      </c>
    </row>
    <row r="22" spans="1:6" ht="37.5" x14ac:dyDescent="0.3">
      <c r="A22" s="82" t="s">
        <v>598</v>
      </c>
      <c r="B22" s="99" t="s">
        <v>599</v>
      </c>
      <c r="C22" s="84">
        <v>137025000</v>
      </c>
      <c r="D22" s="85">
        <f t="shared" si="0"/>
        <v>0</v>
      </c>
      <c r="E22" s="86">
        <f t="shared" si="1"/>
        <v>0</v>
      </c>
      <c r="F22" s="84">
        <v>137025000</v>
      </c>
    </row>
    <row r="23" spans="1:6" ht="56.25" x14ac:dyDescent="0.3">
      <c r="A23" s="82" t="s">
        <v>600</v>
      </c>
      <c r="B23" s="99" t="s">
        <v>601</v>
      </c>
      <c r="C23" s="84">
        <v>37000000</v>
      </c>
      <c r="D23" s="85">
        <f t="shared" si="0"/>
        <v>0</v>
      </c>
      <c r="E23" s="86">
        <f t="shared" si="1"/>
        <v>0</v>
      </c>
      <c r="F23" s="84">
        <v>37000000</v>
      </c>
    </row>
    <row r="24" spans="1:6" ht="37.5" x14ac:dyDescent="0.3">
      <c r="A24" s="82" t="s">
        <v>602</v>
      </c>
      <c r="B24" s="99" t="s">
        <v>603</v>
      </c>
      <c r="C24" s="84">
        <v>12000000</v>
      </c>
      <c r="D24" s="85">
        <f t="shared" si="0"/>
        <v>0</v>
      </c>
      <c r="E24" s="86">
        <f t="shared" si="1"/>
        <v>0</v>
      </c>
      <c r="F24" s="84">
        <v>12000000</v>
      </c>
    </row>
    <row r="25" spans="1:6" ht="37.5" x14ac:dyDescent="0.3">
      <c r="A25" s="82" t="s">
        <v>604</v>
      </c>
      <c r="B25" s="99" t="s">
        <v>605</v>
      </c>
      <c r="C25" s="84">
        <v>118000000</v>
      </c>
      <c r="D25" s="85">
        <f t="shared" si="0"/>
        <v>0</v>
      </c>
      <c r="E25" s="86">
        <f t="shared" si="1"/>
        <v>0</v>
      </c>
      <c r="F25" s="84">
        <v>118000000</v>
      </c>
    </row>
    <row r="26" spans="1:6" x14ac:dyDescent="0.3">
      <c r="A26" s="82" t="s">
        <v>606</v>
      </c>
      <c r="B26" s="99" t="s">
        <v>607</v>
      </c>
      <c r="C26" s="84">
        <v>800000</v>
      </c>
      <c r="D26" s="85">
        <f t="shared" si="0"/>
        <v>0</v>
      </c>
      <c r="E26" s="86">
        <f t="shared" si="1"/>
        <v>0</v>
      </c>
      <c r="F26" s="84">
        <v>800000</v>
      </c>
    </row>
    <row r="27" spans="1:6" ht="56.25" x14ac:dyDescent="0.3">
      <c r="A27" s="82" t="s">
        <v>608</v>
      </c>
      <c r="B27" s="99" t="s">
        <v>609</v>
      </c>
      <c r="C27" s="84">
        <v>15000000</v>
      </c>
      <c r="D27" s="85">
        <f t="shared" si="0"/>
        <v>0</v>
      </c>
      <c r="E27" s="86">
        <f t="shared" si="1"/>
        <v>0</v>
      </c>
      <c r="F27" s="84">
        <v>15000000</v>
      </c>
    </row>
    <row r="28" spans="1:6" x14ac:dyDescent="0.3">
      <c r="A28" s="82" t="s">
        <v>610</v>
      </c>
      <c r="B28" s="99" t="s">
        <v>611</v>
      </c>
      <c r="C28" s="84">
        <f>C29+C30</f>
        <v>108388000</v>
      </c>
      <c r="D28" s="85">
        <f t="shared" si="0"/>
        <v>0</v>
      </c>
      <c r="E28" s="86">
        <f t="shared" si="1"/>
        <v>0</v>
      </c>
      <c r="F28" s="84">
        <f>F29+F30</f>
        <v>108388000</v>
      </c>
    </row>
    <row r="29" spans="1:6" ht="56.25" x14ac:dyDescent="0.3">
      <c r="A29" s="82" t="s">
        <v>612</v>
      </c>
      <c r="B29" s="100" t="s">
        <v>613</v>
      </c>
      <c r="C29" s="84">
        <v>39388000</v>
      </c>
      <c r="D29" s="85">
        <f t="shared" si="0"/>
        <v>0</v>
      </c>
      <c r="E29" s="86">
        <f t="shared" si="1"/>
        <v>0</v>
      </c>
      <c r="F29" s="84">
        <v>39388000</v>
      </c>
    </row>
    <row r="30" spans="1:6" x14ac:dyDescent="0.3">
      <c r="A30" s="82" t="s">
        <v>614</v>
      </c>
      <c r="B30" s="100" t="s">
        <v>615</v>
      </c>
      <c r="C30" s="84">
        <f>SUM(C31:C34)</f>
        <v>69000000</v>
      </c>
      <c r="D30" s="85">
        <f t="shared" si="0"/>
        <v>0</v>
      </c>
      <c r="E30" s="86">
        <f t="shared" si="1"/>
        <v>0</v>
      </c>
      <c r="F30" s="84">
        <f>SUM(F31:F34)</f>
        <v>69000000</v>
      </c>
    </row>
    <row r="31" spans="1:6" ht="93.75" x14ac:dyDescent="0.3">
      <c r="A31" s="82" t="s">
        <v>616</v>
      </c>
      <c r="B31" s="100" t="s">
        <v>617</v>
      </c>
      <c r="C31" s="84">
        <v>8000000</v>
      </c>
      <c r="D31" s="85">
        <f t="shared" si="0"/>
        <v>-8000000</v>
      </c>
      <c r="E31" s="86">
        <f t="shared" si="1"/>
        <v>-100</v>
      </c>
      <c r="F31" s="84"/>
    </row>
    <row r="32" spans="1:6" ht="93.75" x14ac:dyDescent="0.3">
      <c r="A32" s="82" t="s">
        <v>618</v>
      </c>
      <c r="B32" s="100" t="s">
        <v>619</v>
      </c>
      <c r="C32" s="84">
        <v>61000000</v>
      </c>
      <c r="D32" s="85">
        <f t="shared" si="0"/>
        <v>-61000000</v>
      </c>
      <c r="E32" s="86">
        <f t="shared" si="1"/>
        <v>-100</v>
      </c>
      <c r="F32" s="84"/>
    </row>
    <row r="33" spans="1:6" ht="39" customHeight="1" x14ac:dyDescent="0.3">
      <c r="A33" s="82" t="s">
        <v>127</v>
      </c>
      <c r="B33" s="100" t="s">
        <v>128</v>
      </c>
      <c r="C33" s="84"/>
      <c r="D33" s="85">
        <f>F33-C33</f>
        <v>58000000</v>
      </c>
      <c r="E33" s="86"/>
      <c r="F33" s="84">
        <v>58000000</v>
      </c>
    </row>
    <row r="34" spans="1:6" ht="56.25" x14ac:dyDescent="0.3">
      <c r="A34" s="82" t="s">
        <v>129</v>
      </c>
      <c r="B34" s="100" t="s">
        <v>130</v>
      </c>
      <c r="C34" s="84"/>
      <c r="D34" s="85">
        <f>F34-C34</f>
        <v>11000000</v>
      </c>
      <c r="E34" s="86"/>
      <c r="F34" s="84">
        <v>11000000</v>
      </c>
    </row>
    <row r="35" spans="1:6" x14ac:dyDescent="0.3">
      <c r="A35" s="82" t="s">
        <v>620</v>
      </c>
      <c r="B35" s="88" t="s">
        <v>621</v>
      </c>
      <c r="C35" s="84">
        <f>C36</f>
        <v>16500000</v>
      </c>
      <c r="D35" s="85">
        <f t="shared" si="0"/>
        <v>0</v>
      </c>
      <c r="E35" s="86">
        <f t="shared" si="1"/>
        <v>0</v>
      </c>
      <c r="F35" s="84">
        <f>F36</f>
        <v>16500000</v>
      </c>
    </row>
    <row r="36" spans="1:6" ht="56.25" x14ac:dyDescent="0.3">
      <c r="A36" s="82" t="s">
        <v>622</v>
      </c>
      <c r="B36" s="88" t="s">
        <v>623</v>
      </c>
      <c r="C36" s="84">
        <v>16500000</v>
      </c>
      <c r="D36" s="85">
        <f t="shared" si="0"/>
        <v>0</v>
      </c>
      <c r="E36" s="86">
        <f t="shared" si="1"/>
        <v>0</v>
      </c>
      <c r="F36" s="84">
        <v>16500000</v>
      </c>
    </row>
    <row r="37" spans="1:6" s="13" customFormat="1" x14ac:dyDescent="0.3">
      <c r="A37" s="89"/>
      <c r="B37" s="78" t="s">
        <v>624</v>
      </c>
      <c r="C37" s="79">
        <f>C38+C45+C47+C50+C54</f>
        <v>285291400</v>
      </c>
      <c r="D37" s="80">
        <f t="shared" si="0"/>
        <v>0</v>
      </c>
      <c r="E37" s="81">
        <f t="shared" si="1"/>
        <v>0</v>
      </c>
      <c r="F37" s="79">
        <f>F38+F45+F47+F50+F54</f>
        <v>285291400</v>
      </c>
    </row>
    <row r="38" spans="1:6" ht="37.5" x14ac:dyDescent="0.3">
      <c r="A38" s="82" t="s">
        <v>625</v>
      </c>
      <c r="B38" s="99" t="s">
        <v>626</v>
      </c>
      <c r="C38" s="84">
        <f>SUM(C39:C44)</f>
        <v>228670000</v>
      </c>
      <c r="D38" s="85">
        <f t="shared" si="0"/>
        <v>0</v>
      </c>
      <c r="E38" s="86">
        <f t="shared" si="1"/>
        <v>0</v>
      </c>
      <c r="F38" s="84">
        <f>SUM(F39:F44)</f>
        <v>228670000</v>
      </c>
    </row>
    <row r="39" spans="1:6" ht="75" x14ac:dyDescent="0.3">
      <c r="A39" s="82" t="s">
        <v>627</v>
      </c>
      <c r="B39" s="99" t="s">
        <v>628</v>
      </c>
      <c r="C39" s="84">
        <v>1000000</v>
      </c>
      <c r="D39" s="85">
        <f t="shared" si="0"/>
        <v>0</v>
      </c>
      <c r="E39" s="86">
        <f t="shared" si="1"/>
        <v>0</v>
      </c>
      <c r="F39" s="84">
        <v>1000000</v>
      </c>
    </row>
    <row r="40" spans="1:6" ht="93.75" customHeight="1" x14ac:dyDescent="0.3">
      <c r="A40" s="82" t="s">
        <v>629</v>
      </c>
      <c r="B40" s="95" t="s">
        <v>630</v>
      </c>
      <c r="C40" s="84">
        <v>207500000</v>
      </c>
      <c r="D40" s="85">
        <f t="shared" si="0"/>
        <v>0</v>
      </c>
      <c r="E40" s="86">
        <f t="shared" si="1"/>
        <v>0</v>
      </c>
      <c r="F40" s="84">
        <v>207500000</v>
      </c>
    </row>
    <row r="41" spans="1:6" ht="96.75" customHeight="1" x14ac:dyDescent="0.3">
      <c r="A41" s="82" t="s">
        <v>631</v>
      </c>
      <c r="B41" s="95" t="s">
        <v>632</v>
      </c>
      <c r="C41" s="84">
        <v>500000</v>
      </c>
      <c r="D41" s="85">
        <f t="shared" si="0"/>
        <v>0</v>
      </c>
      <c r="E41" s="86">
        <f t="shared" si="1"/>
        <v>0</v>
      </c>
      <c r="F41" s="84">
        <v>500000</v>
      </c>
    </row>
    <row r="42" spans="1:6" ht="93.75" x14ac:dyDescent="0.3">
      <c r="A42" s="82" t="s">
        <v>633</v>
      </c>
      <c r="B42" s="99" t="s">
        <v>634</v>
      </c>
      <c r="C42" s="84">
        <v>15000000</v>
      </c>
      <c r="D42" s="85">
        <f t="shared" si="0"/>
        <v>0</v>
      </c>
      <c r="E42" s="86">
        <f t="shared" si="1"/>
        <v>0</v>
      </c>
      <c r="F42" s="84">
        <v>15000000</v>
      </c>
    </row>
    <row r="43" spans="1:6" ht="75" x14ac:dyDescent="0.3">
      <c r="A43" s="82" t="s">
        <v>635</v>
      </c>
      <c r="B43" s="99" t="s">
        <v>636</v>
      </c>
      <c r="C43" s="84">
        <v>100000</v>
      </c>
      <c r="D43" s="85">
        <f t="shared" si="0"/>
        <v>0</v>
      </c>
      <c r="E43" s="86">
        <f t="shared" si="1"/>
        <v>0</v>
      </c>
      <c r="F43" s="84">
        <v>100000</v>
      </c>
    </row>
    <row r="44" spans="1:6" ht="112.5" x14ac:dyDescent="0.3">
      <c r="A44" s="82" t="s">
        <v>637</v>
      </c>
      <c r="B44" s="99" t="s">
        <v>638</v>
      </c>
      <c r="C44" s="84">
        <v>4570000</v>
      </c>
      <c r="D44" s="85">
        <f t="shared" si="0"/>
        <v>0</v>
      </c>
      <c r="E44" s="86">
        <f t="shared" si="1"/>
        <v>0</v>
      </c>
      <c r="F44" s="84">
        <v>4570000</v>
      </c>
    </row>
    <row r="45" spans="1:6" x14ac:dyDescent="0.3">
      <c r="A45" s="82" t="s">
        <v>639</v>
      </c>
      <c r="B45" s="99" t="s">
        <v>640</v>
      </c>
      <c r="C45" s="84">
        <f>C46</f>
        <v>7552900</v>
      </c>
      <c r="D45" s="85">
        <f t="shared" si="0"/>
        <v>0</v>
      </c>
      <c r="E45" s="86">
        <f t="shared" si="1"/>
        <v>0</v>
      </c>
      <c r="F45" s="84">
        <f>F46</f>
        <v>7552900</v>
      </c>
    </row>
    <row r="46" spans="1:6" x14ac:dyDescent="0.3">
      <c r="A46" s="82" t="s">
        <v>641</v>
      </c>
      <c r="B46" s="99" t="s">
        <v>642</v>
      </c>
      <c r="C46" s="84">
        <v>7552900</v>
      </c>
      <c r="D46" s="85">
        <f t="shared" si="0"/>
        <v>0</v>
      </c>
      <c r="E46" s="86">
        <f t="shared" si="1"/>
        <v>0</v>
      </c>
      <c r="F46" s="84">
        <v>7552900</v>
      </c>
    </row>
    <row r="47" spans="1:6" ht="37.5" x14ac:dyDescent="0.3">
      <c r="A47" s="82" t="s">
        <v>643</v>
      </c>
      <c r="B47" s="99" t="s">
        <v>644</v>
      </c>
      <c r="C47" s="85">
        <f>C48+C49</f>
        <v>614500</v>
      </c>
      <c r="D47" s="85">
        <f t="shared" si="0"/>
        <v>0</v>
      </c>
      <c r="E47" s="86">
        <f t="shared" si="1"/>
        <v>0</v>
      </c>
      <c r="F47" s="85">
        <f>F48+F49</f>
        <v>614500</v>
      </c>
    </row>
    <row r="48" spans="1:6" ht="37.5" x14ac:dyDescent="0.3">
      <c r="A48" s="82" t="s">
        <v>645</v>
      </c>
      <c r="B48" s="99" t="s">
        <v>646</v>
      </c>
      <c r="C48" s="85">
        <v>434500</v>
      </c>
      <c r="D48" s="85">
        <f t="shared" si="0"/>
        <v>0</v>
      </c>
      <c r="E48" s="86">
        <f t="shared" si="1"/>
        <v>0</v>
      </c>
      <c r="F48" s="85">
        <v>434500</v>
      </c>
    </row>
    <row r="49" spans="1:6" ht="37.5" x14ac:dyDescent="0.3">
      <c r="A49" s="82" t="s">
        <v>647</v>
      </c>
      <c r="B49" s="99" t="s">
        <v>648</v>
      </c>
      <c r="C49" s="85">
        <v>180000</v>
      </c>
      <c r="D49" s="85">
        <f t="shared" si="0"/>
        <v>0</v>
      </c>
      <c r="E49" s="86">
        <f t="shared" si="1"/>
        <v>0</v>
      </c>
      <c r="F49" s="85">
        <v>180000</v>
      </c>
    </row>
    <row r="50" spans="1:6" ht="37.5" x14ac:dyDescent="0.3">
      <c r="A50" s="82" t="s">
        <v>649</v>
      </c>
      <c r="B50" s="99" t="s">
        <v>650</v>
      </c>
      <c r="C50" s="84">
        <f>C51+C52+C53</f>
        <v>35300000</v>
      </c>
      <c r="D50" s="85">
        <f t="shared" si="0"/>
        <v>0</v>
      </c>
      <c r="E50" s="86">
        <f t="shared" si="1"/>
        <v>0</v>
      </c>
      <c r="F50" s="84">
        <f>F51+F52+F53</f>
        <v>35300000</v>
      </c>
    </row>
    <row r="51" spans="1:6" ht="37.5" x14ac:dyDescent="0.3">
      <c r="A51" s="82" t="s">
        <v>651</v>
      </c>
      <c r="B51" s="99" t="s">
        <v>652</v>
      </c>
      <c r="C51" s="84">
        <v>300000</v>
      </c>
      <c r="D51" s="85">
        <f t="shared" si="0"/>
        <v>0</v>
      </c>
      <c r="E51" s="86">
        <f t="shared" si="1"/>
        <v>0</v>
      </c>
      <c r="F51" s="84">
        <v>300000</v>
      </c>
    </row>
    <row r="52" spans="1:6" ht="112.5" x14ac:dyDescent="0.3">
      <c r="A52" s="82" t="s">
        <v>653</v>
      </c>
      <c r="B52" s="95" t="s">
        <v>654</v>
      </c>
      <c r="C52" s="84">
        <v>10000000</v>
      </c>
      <c r="D52" s="85">
        <f t="shared" si="0"/>
        <v>0</v>
      </c>
      <c r="E52" s="86">
        <f t="shared" si="1"/>
        <v>0</v>
      </c>
      <c r="F52" s="84">
        <v>10000000</v>
      </c>
    </row>
    <row r="53" spans="1:6" ht="57" customHeight="1" x14ac:dyDescent="0.3">
      <c r="A53" s="82" t="s">
        <v>655</v>
      </c>
      <c r="B53" s="95" t="s">
        <v>656</v>
      </c>
      <c r="C53" s="84">
        <v>25000000</v>
      </c>
      <c r="D53" s="85">
        <f t="shared" si="0"/>
        <v>0</v>
      </c>
      <c r="E53" s="86">
        <f t="shared" si="1"/>
        <v>0</v>
      </c>
      <c r="F53" s="84">
        <v>25000000</v>
      </c>
    </row>
    <row r="54" spans="1:6" x14ac:dyDescent="0.3">
      <c r="A54" s="82" t="s">
        <v>657</v>
      </c>
      <c r="B54" s="99" t="s">
        <v>658</v>
      </c>
      <c r="C54" s="84">
        <f>SUM(C55:C68)</f>
        <v>13154000</v>
      </c>
      <c r="D54" s="85">
        <f t="shared" si="0"/>
        <v>0</v>
      </c>
      <c r="E54" s="86">
        <f t="shared" si="1"/>
        <v>0</v>
      </c>
      <c r="F54" s="84">
        <f>SUM(F55:F68)</f>
        <v>13154000</v>
      </c>
    </row>
    <row r="55" spans="1:6" ht="93.75" x14ac:dyDescent="0.3">
      <c r="A55" s="82" t="s">
        <v>659</v>
      </c>
      <c r="B55" s="100" t="s">
        <v>660</v>
      </c>
      <c r="C55" s="84">
        <v>600000</v>
      </c>
      <c r="D55" s="85">
        <f t="shared" si="0"/>
        <v>0</v>
      </c>
      <c r="E55" s="86">
        <f t="shared" si="1"/>
        <v>0</v>
      </c>
      <c r="F55" s="84">
        <v>600000</v>
      </c>
    </row>
    <row r="56" spans="1:6" ht="75" x14ac:dyDescent="0.3">
      <c r="A56" s="82" t="s">
        <v>661</v>
      </c>
      <c r="B56" s="100" t="s">
        <v>662</v>
      </c>
      <c r="C56" s="84">
        <v>50000</v>
      </c>
      <c r="D56" s="85">
        <f t="shared" si="0"/>
        <v>0</v>
      </c>
      <c r="E56" s="86">
        <f t="shared" si="1"/>
        <v>0</v>
      </c>
      <c r="F56" s="84">
        <v>50000</v>
      </c>
    </row>
    <row r="57" spans="1:6" ht="76.5" customHeight="1" x14ac:dyDescent="0.3">
      <c r="A57" s="82" t="s">
        <v>663</v>
      </c>
      <c r="B57" s="100" t="s">
        <v>664</v>
      </c>
      <c r="C57" s="84">
        <v>800000</v>
      </c>
      <c r="D57" s="85">
        <f t="shared" si="0"/>
        <v>0</v>
      </c>
      <c r="E57" s="86">
        <f t="shared" si="1"/>
        <v>0</v>
      </c>
      <c r="F57" s="84">
        <v>800000</v>
      </c>
    </row>
    <row r="58" spans="1:6" ht="75" x14ac:dyDescent="0.3">
      <c r="A58" s="82" t="s">
        <v>665</v>
      </c>
      <c r="B58" s="100" t="s">
        <v>666</v>
      </c>
      <c r="C58" s="84">
        <v>350000</v>
      </c>
      <c r="D58" s="85">
        <f t="shared" si="0"/>
        <v>0</v>
      </c>
      <c r="E58" s="86">
        <f t="shared" si="1"/>
        <v>0</v>
      </c>
      <c r="F58" s="84">
        <v>350000</v>
      </c>
    </row>
    <row r="59" spans="1:6" ht="54" customHeight="1" x14ac:dyDescent="0.3">
      <c r="A59" s="82" t="s">
        <v>667</v>
      </c>
      <c r="B59" s="100" t="s">
        <v>668</v>
      </c>
      <c r="C59" s="84">
        <v>5000</v>
      </c>
      <c r="D59" s="85">
        <f t="shared" si="0"/>
        <v>0</v>
      </c>
      <c r="E59" s="86">
        <f t="shared" si="1"/>
        <v>0</v>
      </c>
      <c r="F59" s="84">
        <v>5000</v>
      </c>
    </row>
    <row r="60" spans="1:6" ht="56.25" x14ac:dyDescent="0.3">
      <c r="A60" s="82" t="s">
        <v>669</v>
      </c>
      <c r="B60" s="100" t="s">
        <v>670</v>
      </c>
      <c r="C60" s="84">
        <v>150000</v>
      </c>
      <c r="D60" s="85">
        <f t="shared" si="0"/>
        <v>0</v>
      </c>
      <c r="E60" s="86">
        <f t="shared" si="1"/>
        <v>0</v>
      </c>
      <c r="F60" s="84">
        <v>150000</v>
      </c>
    </row>
    <row r="61" spans="1:6" ht="37.5" x14ac:dyDescent="0.3">
      <c r="A61" s="82" t="s">
        <v>671</v>
      </c>
      <c r="B61" s="100" t="s">
        <v>672</v>
      </c>
      <c r="C61" s="84">
        <v>1465000</v>
      </c>
      <c r="D61" s="85">
        <f t="shared" si="0"/>
        <v>0</v>
      </c>
      <c r="E61" s="86">
        <f t="shared" si="1"/>
        <v>0</v>
      </c>
      <c r="F61" s="84">
        <v>1465000</v>
      </c>
    </row>
    <row r="62" spans="1:6" ht="37.5" x14ac:dyDescent="0.3">
      <c r="A62" s="82" t="s">
        <v>673</v>
      </c>
      <c r="B62" s="100" t="s">
        <v>674</v>
      </c>
      <c r="C62" s="84">
        <v>150000</v>
      </c>
      <c r="D62" s="85">
        <f t="shared" si="0"/>
        <v>0</v>
      </c>
      <c r="E62" s="86">
        <f t="shared" si="1"/>
        <v>0</v>
      </c>
      <c r="F62" s="84">
        <v>150000</v>
      </c>
    </row>
    <row r="63" spans="1:6" ht="75" x14ac:dyDescent="0.3">
      <c r="A63" s="82" t="s">
        <v>675</v>
      </c>
      <c r="B63" s="100" t="s">
        <v>676</v>
      </c>
      <c r="C63" s="84">
        <v>500000</v>
      </c>
      <c r="D63" s="85">
        <f t="shared" si="0"/>
        <v>0</v>
      </c>
      <c r="E63" s="86">
        <f t="shared" si="1"/>
        <v>0</v>
      </c>
      <c r="F63" s="84">
        <v>500000</v>
      </c>
    </row>
    <row r="64" spans="1:6" ht="75" x14ac:dyDescent="0.3">
      <c r="A64" s="82" t="s">
        <v>677</v>
      </c>
      <c r="B64" s="100" t="s">
        <v>678</v>
      </c>
      <c r="C64" s="84">
        <v>660000</v>
      </c>
      <c r="D64" s="85">
        <f t="shared" si="0"/>
        <v>0</v>
      </c>
      <c r="E64" s="86">
        <f t="shared" si="1"/>
        <v>0</v>
      </c>
      <c r="F64" s="84">
        <v>660000</v>
      </c>
    </row>
    <row r="65" spans="1:6" ht="56.25" x14ac:dyDescent="0.3">
      <c r="A65" s="82" t="s">
        <v>679</v>
      </c>
      <c r="B65" s="100" t="s">
        <v>680</v>
      </c>
      <c r="C65" s="84">
        <v>150000</v>
      </c>
      <c r="D65" s="85">
        <f t="shared" si="0"/>
        <v>0</v>
      </c>
      <c r="E65" s="86">
        <f t="shared" si="1"/>
        <v>0</v>
      </c>
      <c r="F65" s="84">
        <v>150000</v>
      </c>
    </row>
    <row r="66" spans="1:6" ht="93.75" x14ac:dyDescent="0.3">
      <c r="A66" s="82" t="s">
        <v>681</v>
      </c>
      <c r="B66" s="100" t="s">
        <v>682</v>
      </c>
      <c r="C66" s="84">
        <v>1000000</v>
      </c>
      <c r="D66" s="85">
        <f t="shared" si="0"/>
        <v>0</v>
      </c>
      <c r="E66" s="86">
        <f t="shared" si="1"/>
        <v>0</v>
      </c>
      <c r="F66" s="84">
        <v>1000000</v>
      </c>
    </row>
    <row r="67" spans="1:6" ht="56.25" x14ac:dyDescent="0.3">
      <c r="A67" s="82" t="s">
        <v>683</v>
      </c>
      <c r="B67" s="100" t="s">
        <v>684</v>
      </c>
      <c r="C67" s="84">
        <v>560000</v>
      </c>
      <c r="D67" s="85">
        <f t="shared" si="0"/>
        <v>0</v>
      </c>
      <c r="E67" s="86">
        <f t="shared" si="1"/>
        <v>0</v>
      </c>
      <c r="F67" s="84">
        <v>560000</v>
      </c>
    </row>
    <row r="68" spans="1:6" ht="56.25" x14ac:dyDescent="0.3">
      <c r="A68" s="82" t="s">
        <v>685</v>
      </c>
      <c r="B68" s="100" t="s">
        <v>686</v>
      </c>
      <c r="C68" s="84">
        <v>6714000</v>
      </c>
      <c r="D68" s="85">
        <f t="shared" si="0"/>
        <v>0</v>
      </c>
      <c r="E68" s="86">
        <f t="shared" si="1"/>
        <v>0</v>
      </c>
      <c r="F68" s="84">
        <v>6714000</v>
      </c>
    </row>
    <row r="69" spans="1:6" s="13" customFormat="1" x14ac:dyDescent="0.3">
      <c r="A69" s="77" t="s">
        <v>687</v>
      </c>
      <c r="B69" s="98" t="s">
        <v>688</v>
      </c>
      <c r="C69" s="80">
        <f>C70+C71+C72</f>
        <v>3511442100</v>
      </c>
      <c r="D69" s="80">
        <f>F69-C69</f>
        <v>2163595</v>
      </c>
      <c r="E69" s="81">
        <f t="shared" si="1"/>
        <v>6.1615568145064956E-2</v>
      </c>
      <c r="F69" s="80">
        <f>F70+F71+F72+F73</f>
        <v>3513605695</v>
      </c>
    </row>
    <row r="70" spans="1:6" ht="37.5" x14ac:dyDescent="0.3">
      <c r="A70" s="82" t="s">
        <v>689</v>
      </c>
      <c r="B70" s="100" t="s">
        <v>690</v>
      </c>
      <c r="C70" s="84">
        <v>684818600</v>
      </c>
      <c r="D70" s="85">
        <f t="shared" si="0"/>
        <v>-491700</v>
      </c>
      <c r="E70" s="86">
        <f t="shared" si="1"/>
        <v>-7.1800035805102247E-2</v>
      </c>
      <c r="F70" s="84">
        <v>684326900</v>
      </c>
    </row>
    <row r="71" spans="1:6" ht="37.5" x14ac:dyDescent="0.3">
      <c r="A71" s="82" t="s">
        <v>691</v>
      </c>
      <c r="B71" s="100" t="s">
        <v>692</v>
      </c>
      <c r="C71" s="84">
        <v>2824510500</v>
      </c>
      <c r="D71" s="85">
        <f t="shared" si="0"/>
        <v>0</v>
      </c>
      <c r="E71" s="86">
        <f t="shared" si="1"/>
        <v>0</v>
      </c>
      <c r="F71" s="84">
        <v>2824510500</v>
      </c>
    </row>
    <row r="72" spans="1:6" x14ac:dyDescent="0.3">
      <c r="A72" s="82" t="s">
        <v>693</v>
      </c>
      <c r="B72" s="100" t="s">
        <v>694</v>
      </c>
      <c r="C72" s="84">
        <v>2113000</v>
      </c>
      <c r="D72" s="85">
        <f t="shared" si="0"/>
        <v>3054000</v>
      </c>
      <c r="E72" s="86">
        <f t="shared" si="1"/>
        <v>144.53383814481779</v>
      </c>
      <c r="F72" s="84">
        <v>5167000</v>
      </c>
    </row>
    <row r="73" spans="1:6" ht="60" customHeight="1" x14ac:dyDescent="0.3">
      <c r="A73" s="82" t="s">
        <v>131</v>
      </c>
      <c r="B73" s="100" t="s">
        <v>132</v>
      </c>
      <c r="C73" s="84"/>
      <c r="D73" s="85">
        <f>F73-C73</f>
        <v>-398705</v>
      </c>
      <c r="E73" s="86"/>
      <c r="F73" s="84">
        <v>-398705</v>
      </c>
    </row>
    <row r="74" spans="1:6" x14ac:dyDescent="0.3">
      <c r="A74" s="89"/>
      <c r="B74" s="78" t="s">
        <v>696</v>
      </c>
      <c r="C74" s="80">
        <f>C7+C69</f>
        <v>6352407400</v>
      </c>
      <c r="D74" s="80">
        <f t="shared" si="0"/>
        <v>2163595</v>
      </c>
      <c r="E74" s="81">
        <f t="shared" si="1"/>
        <v>3.4059449650537213E-2</v>
      </c>
      <c r="F74" s="80">
        <f>F7+F69</f>
        <v>6354570995</v>
      </c>
    </row>
    <row r="75" spans="1:6" hidden="1" x14ac:dyDescent="0.3">
      <c r="A75" s="90"/>
      <c r="B75" s="101"/>
      <c r="C75" s="91"/>
    </row>
    <row r="76" spans="1:6" ht="75" hidden="1" x14ac:dyDescent="0.3">
      <c r="A76" s="134" t="s">
        <v>796</v>
      </c>
      <c r="B76" s="133" t="s">
        <v>797</v>
      </c>
      <c r="C76" s="91"/>
      <c r="D76" s="136">
        <v>-21531779.91</v>
      </c>
    </row>
    <row r="77" spans="1:6" ht="56.25" hidden="1" x14ac:dyDescent="0.3">
      <c r="B77" s="133" t="s">
        <v>798</v>
      </c>
      <c r="D77" s="136">
        <v>-1598950.21</v>
      </c>
    </row>
    <row r="78" spans="1:6" x14ac:dyDescent="0.3">
      <c r="B78" s="133"/>
      <c r="D78" s="135"/>
    </row>
    <row r="79" spans="1:6" x14ac:dyDescent="0.3">
      <c r="B79" s="133"/>
    </row>
    <row r="80" spans="1:6" x14ac:dyDescent="0.3">
      <c r="B80" s="133"/>
    </row>
    <row r="81" spans="1:2" x14ac:dyDescent="0.3">
      <c r="B81" s="133"/>
    </row>
    <row r="82" spans="1:2" x14ac:dyDescent="0.3">
      <c r="A82" s="92"/>
      <c r="B82" s="101"/>
    </row>
  </sheetData>
  <sheetProtection selectLockedCells="1" selectUnlockedCells="1"/>
  <mergeCells count="1">
    <mergeCell ref="A3:F3"/>
  </mergeCells>
  <phoneticPr fontId="40" type="noConversion"/>
  <pageMargins left="1.1811023622047245" right="0.39370078740157483" top="0.78740157480314965" bottom="0.78740157480314965" header="0.27559055118110237" footer="0"/>
  <pageSetup paperSize="9" scale="50" fitToHeight="4" orientation="portrait" r:id="rId1"/>
  <headerFooter alignWithMargins="0">
    <oddHeader xml:space="preserve">&amp;C&amp;P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H81"/>
  <sheetViews>
    <sheetView view="pageBreakPreview" zoomScale="90" zoomScaleNormal="100" zoomScaleSheetLayoutView="90" zoomScalePageLayoutView="90" workbookViewId="0">
      <selection activeCell="C11" sqref="C11"/>
    </sheetView>
  </sheetViews>
  <sheetFormatPr defaultColWidth="21.7109375" defaultRowHeight="15" x14ac:dyDescent="0.25"/>
  <cols>
    <col min="1" max="1" width="27.42578125" style="154" customWidth="1"/>
    <col min="2" max="2" width="88.28515625" style="30" customWidth="1"/>
    <col min="3" max="3" width="15" style="9" customWidth="1"/>
    <col min="4" max="4" width="16.28515625" style="9" customWidth="1"/>
    <col min="5" max="5" width="16" style="9" customWidth="1"/>
    <col min="6" max="6" width="15.5703125" style="9" customWidth="1"/>
    <col min="7" max="7" width="16.42578125" style="9" customWidth="1"/>
    <col min="8" max="8" width="15.85546875" style="9" customWidth="1"/>
    <col min="9" max="253" width="9.140625" style="9" customWidth="1"/>
    <col min="254" max="254" width="33.28515625" style="9" customWidth="1"/>
    <col min="255" max="255" width="88.28515625" style="9" customWidth="1"/>
    <col min="256" max="16384" width="21.7109375" style="9"/>
  </cols>
  <sheetData>
    <row r="1" spans="1:8" s="1" customFormat="1" x14ac:dyDescent="0.25">
      <c r="A1" s="151"/>
      <c r="B1" s="2"/>
      <c r="F1" s="3" t="s">
        <v>722</v>
      </c>
      <c r="G1" s="3"/>
      <c r="H1" s="3"/>
    </row>
    <row r="2" spans="1:8" s="1" customFormat="1" x14ac:dyDescent="0.25">
      <c r="A2" s="151"/>
      <c r="B2" s="2"/>
      <c r="F2" s="3" t="s">
        <v>717</v>
      </c>
      <c r="G2" s="3"/>
      <c r="H2" s="3"/>
    </row>
    <row r="3" spans="1:8" s="1" customFormat="1" ht="39.75" customHeight="1" x14ac:dyDescent="0.25">
      <c r="A3" s="166" t="s">
        <v>723</v>
      </c>
      <c r="B3" s="166"/>
      <c r="C3" s="167"/>
      <c r="D3" s="167"/>
      <c r="E3" s="167"/>
    </row>
    <row r="4" spans="1:8" x14ac:dyDescent="0.25">
      <c r="A4" s="152"/>
      <c r="B4" s="31"/>
      <c r="H4" s="29"/>
    </row>
    <row r="5" spans="1:8" ht="60.75" customHeight="1" x14ac:dyDescent="0.25">
      <c r="A5" s="4" t="s">
        <v>63</v>
      </c>
      <c r="B5" s="5" t="s">
        <v>64</v>
      </c>
      <c r="C5" s="4" t="s">
        <v>697</v>
      </c>
      <c r="D5" s="7" t="s">
        <v>800</v>
      </c>
      <c r="E5" s="6" t="s">
        <v>724</v>
      </c>
      <c r="F5" s="4" t="s">
        <v>698</v>
      </c>
      <c r="G5" s="7" t="s">
        <v>801</v>
      </c>
      <c r="H5" s="6" t="s">
        <v>725</v>
      </c>
    </row>
    <row r="6" spans="1:8" x14ac:dyDescent="0.25">
      <c r="A6" s="8">
        <v>1</v>
      </c>
      <c r="B6" s="32">
        <v>2</v>
      </c>
      <c r="C6" s="8">
        <v>3</v>
      </c>
      <c r="D6" s="10">
        <v>4</v>
      </c>
      <c r="E6" s="10">
        <v>5</v>
      </c>
      <c r="F6" s="8">
        <v>6</v>
      </c>
      <c r="G6" s="10">
        <v>7</v>
      </c>
      <c r="H6" s="10">
        <v>8</v>
      </c>
    </row>
    <row r="7" spans="1:8" s="13" customFormat="1" ht="14.25" x14ac:dyDescent="0.2">
      <c r="A7" s="25" t="s">
        <v>65</v>
      </c>
      <c r="B7" s="11" t="s">
        <v>66</v>
      </c>
      <c r="C7" s="12">
        <f>C8+C37</f>
        <v>2923493600</v>
      </c>
      <c r="D7" s="12">
        <f t="shared" ref="D7:D32" si="0">E7-C7</f>
        <v>0</v>
      </c>
      <c r="E7" s="12">
        <f>E8+E37</f>
        <v>2923493600</v>
      </c>
      <c r="F7" s="12">
        <f>F8+F37</f>
        <v>2977731700</v>
      </c>
      <c r="G7" s="12">
        <f t="shared" ref="G7:G32" si="1">H7-F7</f>
        <v>0</v>
      </c>
      <c r="H7" s="12">
        <f>H8+H37</f>
        <v>2977731700</v>
      </c>
    </row>
    <row r="8" spans="1:8" s="13" customFormat="1" ht="14.25" x14ac:dyDescent="0.2">
      <c r="A8" s="25"/>
      <c r="B8" s="14" t="s">
        <v>67</v>
      </c>
      <c r="C8" s="12">
        <f>C9+C20+C28+C35+C14</f>
        <v>2635202900</v>
      </c>
      <c r="D8" s="12">
        <f t="shared" si="0"/>
        <v>0</v>
      </c>
      <c r="E8" s="12">
        <f>E9+E20+E28+E35+E14</f>
        <v>2635202900</v>
      </c>
      <c r="F8" s="12">
        <f>F9+F20+F28+F35+F14</f>
        <v>2689333000</v>
      </c>
      <c r="G8" s="12">
        <f t="shared" si="1"/>
        <v>0</v>
      </c>
      <c r="H8" s="12">
        <f>H9+H20+H28+H35+H14</f>
        <v>2689333000</v>
      </c>
    </row>
    <row r="9" spans="1:8" x14ac:dyDescent="0.25">
      <c r="A9" s="15" t="s">
        <v>68</v>
      </c>
      <c r="B9" s="16" t="s">
        <v>69</v>
      </c>
      <c r="C9" s="17">
        <f>SUM(C10:C13)</f>
        <v>2180635100</v>
      </c>
      <c r="D9" s="17">
        <f t="shared" si="0"/>
        <v>0</v>
      </c>
      <c r="E9" s="17">
        <f>SUM(E10:E13)</f>
        <v>2180635100</v>
      </c>
      <c r="F9" s="17">
        <f>SUM(F10:F13)</f>
        <v>2224032000</v>
      </c>
      <c r="G9" s="17">
        <f t="shared" si="1"/>
        <v>0</v>
      </c>
      <c r="H9" s="17">
        <f>SUM(H10:H13)</f>
        <v>2224032000</v>
      </c>
    </row>
    <row r="10" spans="1:8" ht="45" x14ac:dyDescent="0.25">
      <c r="A10" s="15" t="s">
        <v>70</v>
      </c>
      <c r="B10" s="19" t="s">
        <v>71</v>
      </c>
      <c r="C10" s="17">
        <v>2143564300</v>
      </c>
      <c r="D10" s="17">
        <f t="shared" si="0"/>
        <v>0</v>
      </c>
      <c r="E10" s="17">
        <v>2143564300</v>
      </c>
      <c r="F10" s="17">
        <v>2186223500</v>
      </c>
      <c r="G10" s="17">
        <f t="shared" si="1"/>
        <v>0</v>
      </c>
      <c r="H10" s="17">
        <v>2186223500</v>
      </c>
    </row>
    <row r="11" spans="1:8" ht="75" x14ac:dyDescent="0.25">
      <c r="A11" s="15" t="s">
        <v>72</v>
      </c>
      <c r="B11" s="19" t="s">
        <v>578</v>
      </c>
      <c r="C11" s="20">
        <v>15264500</v>
      </c>
      <c r="D11" s="17">
        <f t="shared" si="0"/>
        <v>0</v>
      </c>
      <c r="E11" s="20">
        <v>15264500</v>
      </c>
      <c r="F11" s="20">
        <v>15568200</v>
      </c>
      <c r="G11" s="17">
        <f t="shared" si="1"/>
        <v>0</v>
      </c>
      <c r="H11" s="20">
        <v>15568200</v>
      </c>
    </row>
    <row r="12" spans="1:8" ht="30" x14ac:dyDescent="0.25">
      <c r="A12" s="15" t="s">
        <v>579</v>
      </c>
      <c r="B12" s="19" t="s">
        <v>580</v>
      </c>
      <c r="C12" s="17">
        <v>13083800</v>
      </c>
      <c r="D12" s="17">
        <f t="shared" si="0"/>
        <v>0</v>
      </c>
      <c r="E12" s="17">
        <v>13083800</v>
      </c>
      <c r="F12" s="17">
        <v>13344200</v>
      </c>
      <c r="G12" s="17">
        <f t="shared" si="1"/>
        <v>0</v>
      </c>
      <c r="H12" s="17">
        <v>13344200</v>
      </c>
    </row>
    <row r="13" spans="1:8" ht="60" x14ac:dyDescent="0.25">
      <c r="A13" s="15" t="s">
        <v>581</v>
      </c>
      <c r="B13" s="19" t="s">
        <v>582</v>
      </c>
      <c r="C13" s="17">
        <v>8722500</v>
      </c>
      <c r="D13" s="17">
        <f t="shared" si="0"/>
        <v>0</v>
      </c>
      <c r="E13" s="17">
        <v>8722500</v>
      </c>
      <c r="F13" s="17">
        <v>8896100</v>
      </c>
      <c r="G13" s="17">
        <f t="shared" si="1"/>
        <v>0</v>
      </c>
      <c r="H13" s="17">
        <v>8896100</v>
      </c>
    </row>
    <row r="14" spans="1:8" x14ac:dyDescent="0.25">
      <c r="A14" s="15" t="s">
        <v>583</v>
      </c>
      <c r="B14" s="16" t="s">
        <v>124</v>
      </c>
      <c r="C14" s="17">
        <f>C15</f>
        <v>5696000</v>
      </c>
      <c r="D14" s="17">
        <f t="shared" si="0"/>
        <v>0</v>
      </c>
      <c r="E14" s="17">
        <f>E15</f>
        <v>5696000</v>
      </c>
      <c r="F14" s="17">
        <f>F15</f>
        <v>5696000</v>
      </c>
      <c r="G14" s="17">
        <f t="shared" si="1"/>
        <v>0</v>
      </c>
      <c r="H14" s="17">
        <f>H15</f>
        <v>5696000</v>
      </c>
    </row>
    <row r="15" spans="1:8" ht="30" x14ac:dyDescent="0.25">
      <c r="A15" s="15" t="s">
        <v>584</v>
      </c>
      <c r="B15" s="19" t="s">
        <v>585</v>
      </c>
      <c r="C15" s="17">
        <f>SUM(C16:C19)</f>
        <v>5696000</v>
      </c>
      <c r="D15" s="17">
        <f t="shared" si="0"/>
        <v>0</v>
      </c>
      <c r="E15" s="17">
        <f>SUM(E16:E19)</f>
        <v>5696000</v>
      </c>
      <c r="F15" s="17">
        <f>SUM(F16:F19)</f>
        <v>5696000</v>
      </c>
      <c r="G15" s="17">
        <f t="shared" si="1"/>
        <v>0</v>
      </c>
      <c r="H15" s="17">
        <f>SUM(H16:H19)</f>
        <v>5696000</v>
      </c>
    </row>
    <row r="16" spans="1:8" ht="45" x14ac:dyDescent="0.25">
      <c r="A16" s="15" t="s">
        <v>586</v>
      </c>
      <c r="B16" s="19" t="s">
        <v>587</v>
      </c>
      <c r="C16" s="17">
        <v>2930800</v>
      </c>
      <c r="D16" s="17">
        <f t="shared" si="0"/>
        <v>0</v>
      </c>
      <c r="E16" s="17">
        <v>2930800</v>
      </c>
      <c r="F16" s="17">
        <v>2930800</v>
      </c>
      <c r="G16" s="17">
        <f t="shared" si="1"/>
        <v>0</v>
      </c>
      <c r="H16" s="17">
        <v>2930800</v>
      </c>
    </row>
    <row r="17" spans="1:8" ht="60" x14ac:dyDescent="0.25">
      <c r="A17" s="15" t="s">
        <v>588</v>
      </c>
      <c r="B17" s="19" t="s">
        <v>589</v>
      </c>
      <c r="C17" s="17">
        <v>45600</v>
      </c>
      <c r="D17" s="17">
        <f t="shared" si="0"/>
        <v>0</v>
      </c>
      <c r="E17" s="17">
        <v>45600</v>
      </c>
      <c r="F17" s="17">
        <v>45600</v>
      </c>
      <c r="G17" s="17">
        <f t="shared" si="1"/>
        <v>0</v>
      </c>
      <c r="H17" s="17">
        <v>45600</v>
      </c>
    </row>
    <row r="18" spans="1:8" ht="45" x14ac:dyDescent="0.25">
      <c r="A18" s="15" t="s">
        <v>590</v>
      </c>
      <c r="B18" s="19" t="s">
        <v>591</v>
      </c>
      <c r="C18" s="17">
        <v>2537200</v>
      </c>
      <c r="D18" s="17">
        <f t="shared" si="0"/>
        <v>0</v>
      </c>
      <c r="E18" s="17">
        <v>2537200</v>
      </c>
      <c r="F18" s="17">
        <v>2537200</v>
      </c>
      <c r="G18" s="17">
        <f t="shared" si="1"/>
        <v>0</v>
      </c>
      <c r="H18" s="17">
        <v>2537200</v>
      </c>
    </row>
    <row r="19" spans="1:8" ht="45" x14ac:dyDescent="0.25">
      <c r="A19" s="15" t="s">
        <v>592</v>
      </c>
      <c r="B19" s="19" t="s">
        <v>593</v>
      </c>
      <c r="C19" s="17">
        <v>182400</v>
      </c>
      <c r="D19" s="17">
        <f t="shared" si="0"/>
        <v>0</v>
      </c>
      <c r="E19" s="17">
        <v>182400</v>
      </c>
      <c r="F19" s="17">
        <v>182400</v>
      </c>
      <c r="G19" s="17">
        <f t="shared" si="1"/>
        <v>0</v>
      </c>
      <c r="H19" s="17">
        <v>182400</v>
      </c>
    </row>
    <row r="20" spans="1:8" x14ac:dyDescent="0.25">
      <c r="A20" s="15" t="s">
        <v>594</v>
      </c>
      <c r="B20" s="16" t="s">
        <v>595</v>
      </c>
      <c r="C20" s="20">
        <f>C21+C25+C26+C27</f>
        <v>322802800</v>
      </c>
      <c r="D20" s="17">
        <f t="shared" si="0"/>
        <v>0</v>
      </c>
      <c r="E20" s="20">
        <f>E21+E25+E26+E27</f>
        <v>322802800</v>
      </c>
      <c r="F20" s="20">
        <f>F25+F26+F27+F21</f>
        <v>332318000</v>
      </c>
      <c r="G20" s="17">
        <f t="shared" si="1"/>
        <v>0</v>
      </c>
      <c r="H20" s="20">
        <f>H25+H26+H27+H21</f>
        <v>332318000</v>
      </c>
    </row>
    <row r="21" spans="1:8" x14ac:dyDescent="0.25">
      <c r="A21" s="15" t="s">
        <v>596</v>
      </c>
      <c r="B21" s="21" t="s">
        <v>597</v>
      </c>
      <c r="C21" s="17">
        <f>SUM(C22:C24)</f>
        <v>189002800</v>
      </c>
      <c r="D21" s="17">
        <f t="shared" si="0"/>
        <v>0</v>
      </c>
      <c r="E21" s="17">
        <f>SUM(E22:E24)</f>
        <v>189002800</v>
      </c>
      <c r="F21" s="17">
        <f>F22+F23+F24</f>
        <v>193326000</v>
      </c>
      <c r="G21" s="17">
        <f t="shared" si="1"/>
        <v>0</v>
      </c>
      <c r="H21" s="17">
        <f>H22+H23+H24</f>
        <v>193326000</v>
      </c>
    </row>
    <row r="22" spans="1:8" ht="30" x14ac:dyDescent="0.25">
      <c r="A22" s="15" t="s">
        <v>598</v>
      </c>
      <c r="B22" s="21" t="s">
        <v>599</v>
      </c>
      <c r="C22" s="17">
        <v>139354000</v>
      </c>
      <c r="D22" s="17">
        <f t="shared" si="0"/>
        <v>0</v>
      </c>
      <c r="E22" s="17">
        <v>139354000</v>
      </c>
      <c r="F22" s="17">
        <v>142698000</v>
      </c>
      <c r="G22" s="17">
        <f t="shared" si="1"/>
        <v>0</v>
      </c>
      <c r="H22" s="17">
        <v>142698000</v>
      </c>
    </row>
    <row r="23" spans="1:8" ht="30" x14ac:dyDescent="0.25">
      <c r="A23" s="15" t="s">
        <v>600</v>
      </c>
      <c r="B23" s="21" t="s">
        <v>601</v>
      </c>
      <c r="C23" s="17">
        <v>37648800</v>
      </c>
      <c r="D23" s="17">
        <f t="shared" si="0"/>
        <v>0</v>
      </c>
      <c r="E23" s="17">
        <v>37648800</v>
      </c>
      <c r="F23" s="17">
        <v>38628000</v>
      </c>
      <c r="G23" s="17">
        <f t="shared" si="1"/>
        <v>0</v>
      </c>
      <c r="H23" s="17">
        <v>38628000</v>
      </c>
    </row>
    <row r="24" spans="1:8" x14ac:dyDescent="0.25">
      <c r="A24" s="15" t="s">
        <v>602</v>
      </c>
      <c r="B24" s="21" t="s">
        <v>603</v>
      </c>
      <c r="C24" s="17">
        <v>12000000</v>
      </c>
      <c r="D24" s="17">
        <f t="shared" si="0"/>
        <v>0</v>
      </c>
      <c r="E24" s="17">
        <v>12000000</v>
      </c>
      <c r="F24" s="17">
        <v>12000000</v>
      </c>
      <c r="G24" s="17">
        <f t="shared" si="1"/>
        <v>0</v>
      </c>
      <c r="H24" s="17">
        <v>12000000</v>
      </c>
    </row>
    <row r="25" spans="1:8" x14ac:dyDescent="0.25">
      <c r="A25" s="15" t="s">
        <v>604</v>
      </c>
      <c r="B25" s="21" t="s">
        <v>605</v>
      </c>
      <c r="C25" s="17">
        <v>118000000</v>
      </c>
      <c r="D25" s="17">
        <f t="shared" si="0"/>
        <v>0</v>
      </c>
      <c r="E25" s="17">
        <v>118000000</v>
      </c>
      <c r="F25" s="17">
        <v>123192000</v>
      </c>
      <c r="G25" s="17">
        <f t="shared" si="1"/>
        <v>0</v>
      </c>
      <c r="H25" s="17">
        <v>123192000</v>
      </c>
    </row>
    <row r="26" spans="1:8" x14ac:dyDescent="0.25">
      <c r="A26" s="15" t="s">
        <v>606</v>
      </c>
      <c r="B26" s="21" t="s">
        <v>607</v>
      </c>
      <c r="C26" s="17">
        <v>800000</v>
      </c>
      <c r="D26" s="17">
        <f t="shared" si="0"/>
        <v>0</v>
      </c>
      <c r="E26" s="17">
        <v>800000</v>
      </c>
      <c r="F26" s="17">
        <v>800000</v>
      </c>
      <c r="G26" s="17">
        <f t="shared" si="1"/>
        <v>0</v>
      </c>
      <c r="H26" s="17">
        <v>800000</v>
      </c>
    </row>
    <row r="27" spans="1:8" ht="30" x14ac:dyDescent="0.25">
      <c r="A27" s="15" t="s">
        <v>608</v>
      </c>
      <c r="B27" s="21" t="s">
        <v>609</v>
      </c>
      <c r="C27" s="17">
        <v>15000000</v>
      </c>
      <c r="D27" s="17">
        <f t="shared" si="0"/>
        <v>0</v>
      </c>
      <c r="E27" s="17">
        <v>15000000</v>
      </c>
      <c r="F27" s="17">
        <v>15000000</v>
      </c>
      <c r="G27" s="17">
        <f t="shared" si="1"/>
        <v>0</v>
      </c>
      <c r="H27" s="17">
        <v>15000000</v>
      </c>
    </row>
    <row r="28" spans="1:8" x14ac:dyDescent="0.25">
      <c r="A28" s="15" t="s">
        <v>610</v>
      </c>
      <c r="B28" s="21" t="s">
        <v>611</v>
      </c>
      <c r="C28" s="17">
        <f>C29+C30</f>
        <v>109569000</v>
      </c>
      <c r="D28" s="17">
        <f t="shared" si="0"/>
        <v>0</v>
      </c>
      <c r="E28" s="17">
        <f>E29+E30</f>
        <v>109569000</v>
      </c>
      <c r="F28" s="17">
        <f>F29+F30</f>
        <v>110787000</v>
      </c>
      <c r="G28" s="17">
        <f t="shared" si="1"/>
        <v>0</v>
      </c>
      <c r="H28" s="17">
        <f>H29+H30</f>
        <v>110787000</v>
      </c>
    </row>
    <row r="29" spans="1:8" ht="30" x14ac:dyDescent="0.25">
      <c r="A29" s="15" t="s">
        <v>612</v>
      </c>
      <c r="B29" s="22" t="s">
        <v>613</v>
      </c>
      <c r="C29" s="17">
        <v>40569000</v>
      </c>
      <c r="D29" s="17">
        <f t="shared" si="0"/>
        <v>0</v>
      </c>
      <c r="E29" s="17">
        <v>40569000</v>
      </c>
      <c r="F29" s="17">
        <v>41787000</v>
      </c>
      <c r="G29" s="17">
        <f t="shared" si="1"/>
        <v>0</v>
      </c>
      <c r="H29" s="17">
        <v>41787000</v>
      </c>
    </row>
    <row r="30" spans="1:8" x14ac:dyDescent="0.25">
      <c r="A30" s="15" t="s">
        <v>614</v>
      </c>
      <c r="B30" s="22" t="s">
        <v>615</v>
      </c>
      <c r="C30" s="17">
        <f>C31+C32</f>
        <v>69000000</v>
      </c>
      <c r="D30" s="17">
        <f t="shared" si="0"/>
        <v>0</v>
      </c>
      <c r="E30" s="17">
        <f>E31+E32+E33+E34</f>
        <v>69000000</v>
      </c>
      <c r="F30" s="17">
        <f>F31+F32+F33+F34</f>
        <v>69000000</v>
      </c>
      <c r="G30" s="17">
        <f t="shared" si="1"/>
        <v>0</v>
      </c>
      <c r="H30" s="17">
        <f>H31+H32+H33+H34</f>
        <v>69000000</v>
      </c>
    </row>
    <row r="31" spans="1:8" ht="45" x14ac:dyDescent="0.25">
      <c r="A31" s="15" t="s">
        <v>616</v>
      </c>
      <c r="B31" s="22" t="s">
        <v>617</v>
      </c>
      <c r="C31" s="17">
        <v>8000000</v>
      </c>
      <c r="D31" s="17">
        <f t="shared" si="0"/>
        <v>-8000000</v>
      </c>
      <c r="E31" s="17"/>
      <c r="F31" s="17">
        <v>8000000</v>
      </c>
      <c r="G31" s="17">
        <f t="shared" si="1"/>
        <v>-8000000</v>
      </c>
      <c r="H31" s="17"/>
    </row>
    <row r="32" spans="1:8" ht="45" x14ac:dyDescent="0.25">
      <c r="A32" s="15" t="s">
        <v>618</v>
      </c>
      <c r="B32" s="22" t="s">
        <v>619</v>
      </c>
      <c r="C32" s="17">
        <v>61000000</v>
      </c>
      <c r="D32" s="17">
        <f t="shared" si="0"/>
        <v>-61000000</v>
      </c>
      <c r="E32" s="17"/>
      <c r="F32" s="17">
        <v>61000000</v>
      </c>
      <c r="G32" s="17">
        <f t="shared" si="1"/>
        <v>-61000000</v>
      </c>
      <c r="H32" s="17"/>
    </row>
    <row r="33" spans="1:8" ht="30" x14ac:dyDescent="0.25">
      <c r="A33" s="15" t="s">
        <v>127</v>
      </c>
      <c r="B33" s="22" t="s">
        <v>128</v>
      </c>
      <c r="C33" s="17"/>
      <c r="D33" s="17">
        <f>E33-C33</f>
        <v>58000000</v>
      </c>
      <c r="E33" s="17">
        <v>58000000</v>
      </c>
      <c r="F33" s="17"/>
      <c r="G33" s="17">
        <f>H33-F33</f>
        <v>58000000</v>
      </c>
      <c r="H33" s="17">
        <v>58000000</v>
      </c>
    </row>
    <row r="34" spans="1:8" ht="30" x14ac:dyDescent="0.25">
      <c r="A34" s="15" t="s">
        <v>129</v>
      </c>
      <c r="B34" s="22" t="s">
        <v>130</v>
      </c>
      <c r="C34" s="17"/>
      <c r="D34" s="17">
        <f>E34-C34</f>
        <v>11000000</v>
      </c>
      <c r="E34" s="17">
        <v>11000000</v>
      </c>
      <c r="F34" s="17"/>
      <c r="G34" s="17">
        <f>H34-F34</f>
        <v>11000000</v>
      </c>
      <c r="H34" s="17">
        <v>11000000</v>
      </c>
    </row>
    <row r="35" spans="1:8" x14ac:dyDescent="0.25">
      <c r="A35" s="15" t="s">
        <v>620</v>
      </c>
      <c r="B35" s="23" t="s">
        <v>621</v>
      </c>
      <c r="C35" s="17">
        <f>SUM(C36:C36)</f>
        <v>16500000</v>
      </c>
      <c r="D35" s="17">
        <f t="shared" ref="D35:D73" si="2">E35-C35</f>
        <v>0</v>
      </c>
      <c r="E35" s="17">
        <f>SUM(E36:E36)</f>
        <v>16500000</v>
      </c>
      <c r="F35" s="17">
        <f>SUM(F36:F36)</f>
        <v>16500000</v>
      </c>
      <c r="G35" s="17">
        <f t="shared" ref="G35:G73" si="3">H35-F35</f>
        <v>0</v>
      </c>
      <c r="H35" s="17">
        <f>SUM(H36:H36)</f>
        <v>16500000</v>
      </c>
    </row>
    <row r="36" spans="1:8" ht="30" x14ac:dyDescent="0.25">
      <c r="A36" s="15" t="s">
        <v>622</v>
      </c>
      <c r="B36" s="24" t="s">
        <v>623</v>
      </c>
      <c r="C36" s="17">
        <v>16500000</v>
      </c>
      <c r="D36" s="17">
        <f t="shared" si="2"/>
        <v>0</v>
      </c>
      <c r="E36" s="17">
        <v>16500000</v>
      </c>
      <c r="F36" s="17">
        <v>16500000</v>
      </c>
      <c r="G36" s="17">
        <f t="shared" si="3"/>
        <v>0</v>
      </c>
      <c r="H36" s="17">
        <v>16500000</v>
      </c>
    </row>
    <row r="37" spans="1:8" s="13" customFormat="1" ht="14.25" x14ac:dyDescent="0.2">
      <c r="A37" s="25"/>
      <c r="B37" s="26" t="s">
        <v>624</v>
      </c>
      <c r="C37" s="12">
        <f>C38+C45+C47+C50+C54</f>
        <v>288290700</v>
      </c>
      <c r="D37" s="12">
        <f t="shared" si="2"/>
        <v>0</v>
      </c>
      <c r="E37" s="12">
        <f>E38+E45+E47+E50+E54</f>
        <v>288290700</v>
      </c>
      <c r="F37" s="12">
        <f>F38+F45+F47+F50+F54</f>
        <v>288398700</v>
      </c>
      <c r="G37" s="12">
        <f t="shared" si="3"/>
        <v>0</v>
      </c>
      <c r="H37" s="12">
        <f>H38+H45+H47+H50+H54</f>
        <v>288398700</v>
      </c>
    </row>
    <row r="38" spans="1:8" ht="30" x14ac:dyDescent="0.25">
      <c r="A38" s="15" t="s">
        <v>625</v>
      </c>
      <c r="B38" s="21" t="s">
        <v>626</v>
      </c>
      <c r="C38" s="17">
        <f>SUM(C39:C44)</f>
        <v>228503000</v>
      </c>
      <c r="D38" s="17">
        <f t="shared" si="2"/>
        <v>0</v>
      </c>
      <c r="E38" s="17">
        <f>SUM(E39:E44)</f>
        <v>228503000</v>
      </c>
      <c r="F38" s="17">
        <f>SUM(F39:F44)</f>
        <v>228330000</v>
      </c>
      <c r="G38" s="17">
        <f t="shared" si="3"/>
        <v>0</v>
      </c>
      <c r="H38" s="17">
        <f>SUM(H39:H44)</f>
        <v>228330000</v>
      </c>
    </row>
    <row r="39" spans="1:8" ht="31.5" customHeight="1" x14ac:dyDescent="0.25">
      <c r="A39" s="15" t="s">
        <v>627</v>
      </c>
      <c r="B39" s="21" t="s">
        <v>628</v>
      </c>
      <c r="C39" s="17">
        <v>1000000</v>
      </c>
      <c r="D39" s="17">
        <f t="shared" si="2"/>
        <v>0</v>
      </c>
      <c r="E39" s="17">
        <v>1000000</v>
      </c>
      <c r="F39" s="17">
        <v>1000000</v>
      </c>
      <c r="G39" s="17">
        <f t="shared" si="3"/>
        <v>0</v>
      </c>
      <c r="H39" s="17">
        <v>1000000</v>
      </c>
    </row>
    <row r="40" spans="1:8" ht="60" x14ac:dyDescent="0.25">
      <c r="A40" s="15" t="s">
        <v>629</v>
      </c>
      <c r="B40" s="27" t="s">
        <v>630</v>
      </c>
      <c r="C40" s="17">
        <v>207500000</v>
      </c>
      <c r="D40" s="17">
        <f t="shared" si="2"/>
        <v>0</v>
      </c>
      <c r="E40" s="17">
        <v>207500000</v>
      </c>
      <c r="F40" s="17">
        <v>207500000</v>
      </c>
      <c r="G40" s="17">
        <f t="shared" si="3"/>
        <v>0</v>
      </c>
      <c r="H40" s="17">
        <v>207500000</v>
      </c>
    </row>
    <row r="41" spans="1:8" ht="45" x14ac:dyDescent="0.25">
      <c r="A41" s="15" t="s">
        <v>631</v>
      </c>
      <c r="B41" s="27" t="s">
        <v>632</v>
      </c>
      <c r="C41" s="17">
        <v>500000</v>
      </c>
      <c r="D41" s="17">
        <f t="shared" si="2"/>
        <v>0</v>
      </c>
      <c r="E41" s="17">
        <v>500000</v>
      </c>
      <c r="F41" s="17">
        <v>500000</v>
      </c>
      <c r="G41" s="17">
        <f t="shared" si="3"/>
        <v>0</v>
      </c>
      <c r="H41" s="17">
        <v>500000</v>
      </c>
    </row>
    <row r="42" spans="1:8" ht="45" x14ac:dyDescent="0.25">
      <c r="A42" s="15" t="s">
        <v>633</v>
      </c>
      <c r="B42" s="21" t="s">
        <v>634</v>
      </c>
      <c r="C42" s="17">
        <v>15000000</v>
      </c>
      <c r="D42" s="17">
        <f t="shared" si="2"/>
        <v>0</v>
      </c>
      <c r="E42" s="17">
        <v>15000000</v>
      </c>
      <c r="F42" s="17">
        <v>15000000</v>
      </c>
      <c r="G42" s="17">
        <f t="shared" si="3"/>
        <v>0</v>
      </c>
      <c r="H42" s="17">
        <v>15000000</v>
      </c>
    </row>
    <row r="43" spans="1:8" ht="31.5" customHeight="1" x14ac:dyDescent="0.25">
      <c r="A43" s="15" t="s">
        <v>635</v>
      </c>
      <c r="B43" s="21" t="s">
        <v>636</v>
      </c>
      <c r="C43" s="17">
        <v>100000</v>
      </c>
      <c r="D43" s="17">
        <f t="shared" si="2"/>
        <v>0</v>
      </c>
      <c r="E43" s="17">
        <v>100000</v>
      </c>
      <c r="F43" s="17">
        <v>100000</v>
      </c>
      <c r="G43" s="17">
        <f t="shared" si="3"/>
        <v>0</v>
      </c>
      <c r="H43" s="17">
        <v>100000</v>
      </c>
    </row>
    <row r="44" spans="1:8" ht="45" x14ac:dyDescent="0.25">
      <c r="A44" s="15" t="s">
        <v>637</v>
      </c>
      <c r="B44" s="21" t="s">
        <v>638</v>
      </c>
      <c r="C44" s="17">
        <v>4403000</v>
      </c>
      <c r="D44" s="17">
        <f t="shared" si="2"/>
        <v>0</v>
      </c>
      <c r="E44" s="17">
        <v>4403000</v>
      </c>
      <c r="F44" s="17">
        <v>4230000</v>
      </c>
      <c r="G44" s="17">
        <f t="shared" si="3"/>
        <v>0</v>
      </c>
      <c r="H44" s="17">
        <v>4230000</v>
      </c>
    </row>
    <row r="45" spans="1:8" x14ac:dyDescent="0.25">
      <c r="A45" s="15" t="s">
        <v>639</v>
      </c>
      <c r="B45" s="21" t="s">
        <v>640</v>
      </c>
      <c r="C45" s="17">
        <f>C46</f>
        <v>10385200</v>
      </c>
      <c r="D45" s="17">
        <f t="shared" si="2"/>
        <v>0</v>
      </c>
      <c r="E45" s="17">
        <f>E46</f>
        <v>10385200</v>
      </c>
      <c r="F45" s="17">
        <f>F46</f>
        <v>10385200</v>
      </c>
      <c r="G45" s="17">
        <f t="shared" si="3"/>
        <v>0</v>
      </c>
      <c r="H45" s="17">
        <f>H46</f>
        <v>10385200</v>
      </c>
    </row>
    <row r="46" spans="1:8" x14ac:dyDescent="0.25">
      <c r="A46" s="15" t="s">
        <v>641</v>
      </c>
      <c r="B46" s="21" t="s">
        <v>642</v>
      </c>
      <c r="C46" s="17">
        <v>10385200</v>
      </c>
      <c r="D46" s="17">
        <f t="shared" si="2"/>
        <v>0</v>
      </c>
      <c r="E46" s="17">
        <v>10385200</v>
      </c>
      <c r="F46" s="17">
        <v>10385200</v>
      </c>
      <c r="G46" s="17">
        <f t="shared" si="3"/>
        <v>0</v>
      </c>
      <c r="H46" s="17">
        <v>10385200</v>
      </c>
    </row>
    <row r="47" spans="1:8" x14ac:dyDescent="0.25">
      <c r="A47" s="15" t="s">
        <v>643</v>
      </c>
      <c r="B47" s="21" t="s">
        <v>644</v>
      </c>
      <c r="C47" s="20">
        <f>C48+C49</f>
        <v>614500</v>
      </c>
      <c r="D47" s="17">
        <f t="shared" si="2"/>
        <v>0</v>
      </c>
      <c r="E47" s="20">
        <f>E48+E49</f>
        <v>614500</v>
      </c>
      <c r="F47" s="20">
        <f>F48+F49</f>
        <v>614500</v>
      </c>
      <c r="G47" s="17">
        <f t="shared" si="3"/>
        <v>0</v>
      </c>
      <c r="H47" s="20">
        <f>H48+H49</f>
        <v>614500</v>
      </c>
    </row>
    <row r="48" spans="1:8" ht="30" x14ac:dyDescent="0.25">
      <c r="A48" s="15" t="s">
        <v>645</v>
      </c>
      <c r="B48" s="21" t="s">
        <v>646</v>
      </c>
      <c r="C48" s="20">
        <v>434500</v>
      </c>
      <c r="D48" s="17">
        <f t="shared" si="2"/>
        <v>0</v>
      </c>
      <c r="E48" s="20">
        <v>434500</v>
      </c>
      <c r="F48" s="20">
        <v>434500</v>
      </c>
      <c r="G48" s="17">
        <f t="shared" si="3"/>
        <v>0</v>
      </c>
      <c r="H48" s="20">
        <v>434500</v>
      </c>
    </row>
    <row r="49" spans="1:8" x14ac:dyDescent="0.25">
      <c r="A49" s="15" t="s">
        <v>647</v>
      </c>
      <c r="B49" s="21" t="s">
        <v>648</v>
      </c>
      <c r="C49" s="20">
        <v>180000</v>
      </c>
      <c r="D49" s="17">
        <f t="shared" si="2"/>
        <v>0</v>
      </c>
      <c r="E49" s="20">
        <v>180000</v>
      </c>
      <c r="F49" s="20">
        <v>180000</v>
      </c>
      <c r="G49" s="17">
        <f t="shared" si="3"/>
        <v>0</v>
      </c>
      <c r="H49" s="20">
        <v>180000</v>
      </c>
    </row>
    <row r="50" spans="1:8" x14ac:dyDescent="0.25">
      <c r="A50" s="15" t="s">
        <v>649</v>
      </c>
      <c r="B50" s="21" t="s">
        <v>650</v>
      </c>
      <c r="C50" s="17">
        <f>C52+C53+C51</f>
        <v>35300000</v>
      </c>
      <c r="D50" s="17">
        <f t="shared" si="2"/>
        <v>0</v>
      </c>
      <c r="E50" s="17">
        <f>E52+E53+E51</f>
        <v>35300000</v>
      </c>
      <c r="F50" s="17">
        <f>F52+F53+F51</f>
        <v>35300000</v>
      </c>
      <c r="G50" s="17">
        <f t="shared" si="3"/>
        <v>0</v>
      </c>
      <c r="H50" s="17">
        <f>H52+H53+H51</f>
        <v>35300000</v>
      </c>
    </row>
    <row r="51" spans="1:8" x14ac:dyDescent="0.25">
      <c r="A51" s="15" t="s">
        <v>651</v>
      </c>
      <c r="B51" s="21" t="s">
        <v>652</v>
      </c>
      <c r="C51" s="17">
        <v>300000</v>
      </c>
      <c r="D51" s="17">
        <f t="shared" si="2"/>
        <v>0</v>
      </c>
      <c r="E51" s="17">
        <v>300000</v>
      </c>
      <c r="F51" s="17">
        <v>300000</v>
      </c>
      <c r="G51" s="17">
        <f t="shared" si="3"/>
        <v>0</v>
      </c>
      <c r="H51" s="17">
        <v>300000</v>
      </c>
    </row>
    <row r="52" spans="1:8" ht="60" x14ac:dyDescent="0.25">
      <c r="A52" s="15" t="s">
        <v>653</v>
      </c>
      <c r="B52" s="27" t="s">
        <v>654</v>
      </c>
      <c r="C52" s="17">
        <v>10000000</v>
      </c>
      <c r="D52" s="17">
        <f t="shared" si="2"/>
        <v>0</v>
      </c>
      <c r="E52" s="17">
        <v>10000000</v>
      </c>
      <c r="F52" s="17">
        <v>10000000</v>
      </c>
      <c r="G52" s="17">
        <f t="shared" si="3"/>
        <v>0</v>
      </c>
      <c r="H52" s="17">
        <v>10000000</v>
      </c>
    </row>
    <row r="53" spans="1:8" ht="30" x14ac:dyDescent="0.25">
      <c r="A53" s="15" t="s">
        <v>655</v>
      </c>
      <c r="B53" s="27" t="s">
        <v>656</v>
      </c>
      <c r="C53" s="17">
        <v>25000000</v>
      </c>
      <c r="D53" s="17">
        <f t="shared" si="2"/>
        <v>0</v>
      </c>
      <c r="E53" s="17">
        <v>25000000</v>
      </c>
      <c r="F53" s="17">
        <v>25000000</v>
      </c>
      <c r="G53" s="17">
        <f t="shared" si="3"/>
        <v>0</v>
      </c>
      <c r="H53" s="17">
        <v>25000000</v>
      </c>
    </row>
    <row r="54" spans="1:8" x14ac:dyDescent="0.25">
      <c r="A54" s="15" t="s">
        <v>657</v>
      </c>
      <c r="B54" s="21" t="s">
        <v>658</v>
      </c>
      <c r="C54" s="17">
        <f>SUM(C55:C68)</f>
        <v>13488000</v>
      </c>
      <c r="D54" s="17">
        <f t="shared" si="2"/>
        <v>0</v>
      </c>
      <c r="E54" s="17">
        <f>SUM(E55:E68)</f>
        <v>13488000</v>
      </c>
      <c r="F54" s="17">
        <f>SUM(F55:F68)</f>
        <v>13769000</v>
      </c>
      <c r="G54" s="17">
        <f t="shared" si="3"/>
        <v>0</v>
      </c>
      <c r="H54" s="17">
        <f>SUM(H55:H68)</f>
        <v>13769000</v>
      </c>
    </row>
    <row r="55" spans="1:8" ht="45" x14ac:dyDescent="0.25">
      <c r="A55" s="15" t="s">
        <v>659</v>
      </c>
      <c r="B55" s="22" t="s">
        <v>660</v>
      </c>
      <c r="C55" s="17">
        <v>600000</v>
      </c>
      <c r="D55" s="17">
        <f t="shared" si="2"/>
        <v>0</v>
      </c>
      <c r="E55" s="17">
        <v>600000</v>
      </c>
      <c r="F55" s="17">
        <v>600000</v>
      </c>
      <c r="G55" s="17">
        <f t="shared" si="3"/>
        <v>0</v>
      </c>
      <c r="H55" s="17">
        <v>600000</v>
      </c>
    </row>
    <row r="56" spans="1:8" ht="45" x14ac:dyDescent="0.25">
      <c r="A56" s="15" t="s">
        <v>661</v>
      </c>
      <c r="B56" s="22" t="s">
        <v>662</v>
      </c>
      <c r="C56" s="17">
        <v>50000</v>
      </c>
      <c r="D56" s="17">
        <f t="shared" si="2"/>
        <v>0</v>
      </c>
      <c r="E56" s="17">
        <v>50000</v>
      </c>
      <c r="F56" s="17">
        <v>50000</v>
      </c>
      <c r="G56" s="17">
        <f t="shared" si="3"/>
        <v>0</v>
      </c>
      <c r="H56" s="17">
        <v>50000</v>
      </c>
    </row>
    <row r="57" spans="1:8" ht="45" x14ac:dyDescent="0.25">
      <c r="A57" s="15" t="s">
        <v>663</v>
      </c>
      <c r="B57" s="22" t="s">
        <v>664</v>
      </c>
      <c r="C57" s="17">
        <v>800000</v>
      </c>
      <c r="D57" s="17">
        <f t="shared" si="2"/>
        <v>0</v>
      </c>
      <c r="E57" s="17">
        <v>800000</v>
      </c>
      <c r="F57" s="17">
        <v>800000</v>
      </c>
      <c r="G57" s="17">
        <f t="shared" si="3"/>
        <v>0</v>
      </c>
      <c r="H57" s="17">
        <v>800000</v>
      </c>
    </row>
    <row r="58" spans="1:8" ht="45" x14ac:dyDescent="0.25">
      <c r="A58" s="15" t="s">
        <v>665</v>
      </c>
      <c r="B58" s="22" t="s">
        <v>666</v>
      </c>
      <c r="C58" s="17">
        <v>400000</v>
      </c>
      <c r="D58" s="17">
        <f t="shared" si="2"/>
        <v>0</v>
      </c>
      <c r="E58" s="17">
        <v>400000</v>
      </c>
      <c r="F58" s="17">
        <v>400000</v>
      </c>
      <c r="G58" s="17">
        <f t="shared" si="3"/>
        <v>0</v>
      </c>
      <c r="H58" s="17">
        <v>400000</v>
      </c>
    </row>
    <row r="59" spans="1:8" ht="30" x14ac:dyDescent="0.25">
      <c r="A59" s="15" t="s">
        <v>667</v>
      </c>
      <c r="B59" s="22" t="s">
        <v>668</v>
      </c>
      <c r="C59" s="17">
        <v>5000</v>
      </c>
      <c r="D59" s="17">
        <f t="shared" si="2"/>
        <v>0</v>
      </c>
      <c r="E59" s="17">
        <v>5000</v>
      </c>
      <c r="F59" s="17">
        <v>5000</v>
      </c>
      <c r="G59" s="17">
        <f t="shared" si="3"/>
        <v>0</v>
      </c>
      <c r="H59" s="17">
        <v>5000</v>
      </c>
    </row>
    <row r="60" spans="1:8" ht="30" x14ac:dyDescent="0.25">
      <c r="A60" s="15" t="s">
        <v>669</v>
      </c>
      <c r="B60" s="22" t="s">
        <v>670</v>
      </c>
      <c r="C60" s="17">
        <v>170000</v>
      </c>
      <c r="D60" s="17">
        <f t="shared" si="2"/>
        <v>0</v>
      </c>
      <c r="E60" s="17">
        <v>170000</v>
      </c>
      <c r="F60" s="17">
        <v>200000</v>
      </c>
      <c r="G60" s="17">
        <f t="shared" si="3"/>
        <v>0</v>
      </c>
      <c r="H60" s="17">
        <v>200000</v>
      </c>
    </row>
    <row r="61" spans="1:8" ht="30" x14ac:dyDescent="0.25">
      <c r="A61" s="15" t="s">
        <v>671</v>
      </c>
      <c r="B61" s="22" t="s">
        <v>672</v>
      </c>
      <c r="C61" s="17">
        <v>1515000</v>
      </c>
      <c r="D61" s="17">
        <f t="shared" si="2"/>
        <v>0</v>
      </c>
      <c r="E61" s="17">
        <v>1515000</v>
      </c>
      <c r="F61" s="17">
        <v>1615000</v>
      </c>
      <c r="G61" s="17">
        <f t="shared" si="3"/>
        <v>0</v>
      </c>
      <c r="H61" s="17">
        <v>1615000</v>
      </c>
    </row>
    <row r="62" spans="1:8" x14ac:dyDescent="0.25">
      <c r="A62" s="15" t="s">
        <v>673</v>
      </c>
      <c r="B62" s="22" t="s">
        <v>674</v>
      </c>
      <c r="C62" s="17">
        <v>120000</v>
      </c>
      <c r="D62" s="17">
        <f t="shared" si="2"/>
        <v>0</v>
      </c>
      <c r="E62" s="17">
        <v>120000</v>
      </c>
      <c r="F62" s="17">
        <v>120000</v>
      </c>
      <c r="G62" s="17">
        <f t="shared" si="3"/>
        <v>0</v>
      </c>
      <c r="H62" s="17">
        <v>120000</v>
      </c>
    </row>
    <row r="63" spans="1:8" ht="45" x14ac:dyDescent="0.25">
      <c r="A63" s="15" t="s">
        <v>675</v>
      </c>
      <c r="B63" s="22" t="s">
        <v>676</v>
      </c>
      <c r="C63" s="17">
        <v>500000</v>
      </c>
      <c r="D63" s="17">
        <f t="shared" si="2"/>
        <v>0</v>
      </c>
      <c r="E63" s="17">
        <v>500000</v>
      </c>
      <c r="F63" s="17">
        <v>500000</v>
      </c>
      <c r="G63" s="17">
        <f t="shared" si="3"/>
        <v>0</v>
      </c>
      <c r="H63" s="17">
        <v>500000</v>
      </c>
    </row>
    <row r="64" spans="1:8" ht="45" x14ac:dyDescent="0.25">
      <c r="A64" s="15" t="s">
        <v>677</v>
      </c>
      <c r="B64" s="22" t="s">
        <v>678</v>
      </c>
      <c r="C64" s="17">
        <v>700000</v>
      </c>
      <c r="D64" s="17">
        <f t="shared" si="2"/>
        <v>0</v>
      </c>
      <c r="E64" s="17">
        <v>700000</v>
      </c>
      <c r="F64" s="17">
        <v>750000</v>
      </c>
      <c r="G64" s="17">
        <f t="shared" si="3"/>
        <v>0</v>
      </c>
      <c r="H64" s="17">
        <v>750000</v>
      </c>
    </row>
    <row r="65" spans="1:8" ht="30" x14ac:dyDescent="0.25">
      <c r="A65" s="15" t="s">
        <v>679</v>
      </c>
      <c r="B65" s="22" t="s">
        <v>680</v>
      </c>
      <c r="C65" s="17">
        <v>150000</v>
      </c>
      <c r="D65" s="17">
        <f t="shared" si="2"/>
        <v>0</v>
      </c>
      <c r="E65" s="17">
        <v>150000</v>
      </c>
      <c r="F65" s="17">
        <v>150000</v>
      </c>
      <c r="G65" s="17">
        <f t="shared" si="3"/>
        <v>0</v>
      </c>
      <c r="H65" s="17">
        <v>150000</v>
      </c>
    </row>
    <row r="66" spans="1:8" ht="45" x14ac:dyDescent="0.25">
      <c r="A66" s="15" t="s">
        <v>681</v>
      </c>
      <c r="B66" s="22" t="s">
        <v>682</v>
      </c>
      <c r="C66" s="17">
        <v>1150000</v>
      </c>
      <c r="D66" s="17">
        <f t="shared" si="2"/>
        <v>0</v>
      </c>
      <c r="E66" s="17">
        <v>1150000</v>
      </c>
      <c r="F66" s="17">
        <v>1200000</v>
      </c>
      <c r="G66" s="17">
        <f t="shared" si="3"/>
        <v>0</v>
      </c>
      <c r="H66" s="17">
        <v>1200000</v>
      </c>
    </row>
    <row r="67" spans="1:8" ht="30" x14ac:dyDescent="0.25">
      <c r="A67" s="15" t="s">
        <v>683</v>
      </c>
      <c r="B67" s="22" t="s">
        <v>684</v>
      </c>
      <c r="C67" s="17">
        <v>560000</v>
      </c>
      <c r="D67" s="17">
        <f t="shared" si="2"/>
        <v>0</v>
      </c>
      <c r="E67" s="17">
        <v>560000</v>
      </c>
      <c r="F67" s="17">
        <v>560000</v>
      </c>
      <c r="G67" s="17">
        <f t="shared" si="3"/>
        <v>0</v>
      </c>
      <c r="H67" s="17">
        <v>560000</v>
      </c>
    </row>
    <row r="68" spans="1:8" ht="30" x14ac:dyDescent="0.25">
      <c r="A68" s="15" t="s">
        <v>685</v>
      </c>
      <c r="B68" s="22" t="s">
        <v>686</v>
      </c>
      <c r="C68" s="17">
        <v>6768000</v>
      </c>
      <c r="D68" s="17">
        <f t="shared" si="2"/>
        <v>0</v>
      </c>
      <c r="E68" s="17">
        <v>6768000</v>
      </c>
      <c r="F68" s="17">
        <v>6819000</v>
      </c>
      <c r="G68" s="17">
        <f t="shared" si="3"/>
        <v>0</v>
      </c>
      <c r="H68" s="17">
        <v>6819000</v>
      </c>
    </row>
    <row r="69" spans="1:8" s="13" customFormat="1" ht="14.25" x14ac:dyDescent="0.2">
      <c r="A69" s="25" t="s">
        <v>687</v>
      </c>
      <c r="B69" s="14" t="s">
        <v>688</v>
      </c>
      <c r="C69" s="28">
        <f>SUM(C70:C72)</f>
        <v>3450169600</v>
      </c>
      <c r="D69" s="12">
        <f t="shared" si="2"/>
        <v>0</v>
      </c>
      <c r="E69" s="28">
        <f>SUM(E70:E72)</f>
        <v>3450169600</v>
      </c>
      <c r="F69" s="28">
        <f>F70+F71+F72</f>
        <v>3634208300</v>
      </c>
      <c r="G69" s="12">
        <f t="shared" si="3"/>
        <v>0</v>
      </c>
      <c r="H69" s="28">
        <f>H70+H71+H72</f>
        <v>3634208300</v>
      </c>
    </row>
    <row r="70" spans="1:8" ht="14.25" customHeight="1" x14ac:dyDescent="0.25">
      <c r="A70" s="15" t="s">
        <v>689</v>
      </c>
      <c r="B70" s="22" t="s">
        <v>690</v>
      </c>
      <c r="C70" s="17">
        <v>461047700</v>
      </c>
      <c r="D70" s="17">
        <f t="shared" si="2"/>
        <v>0</v>
      </c>
      <c r="E70" s="17">
        <v>461047700</v>
      </c>
      <c r="F70" s="17">
        <v>386394200</v>
      </c>
      <c r="G70" s="17">
        <f t="shared" si="3"/>
        <v>0</v>
      </c>
      <c r="H70" s="17">
        <v>386394200</v>
      </c>
    </row>
    <row r="71" spans="1:8" ht="18" customHeight="1" x14ac:dyDescent="0.25">
      <c r="A71" s="15" t="s">
        <v>691</v>
      </c>
      <c r="B71" s="22" t="s">
        <v>692</v>
      </c>
      <c r="C71" s="17">
        <v>2987260500</v>
      </c>
      <c r="D71" s="17">
        <f t="shared" si="2"/>
        <v>0</v>
      </c>
      <c r="E71" s="17">
        <v>2987260500</v>
      </c>
      <c r="F71" s="17">
        <v>3246057700</v>
      </c>
      <c r="G71" s="17">
        <f t="shared" si="3"/>
        <v>0</v>
      </c>
      <c r="H71" s="17">
        <v>3246057700</v>
      </c>
    </row>
    <row r="72" spans="1:8" ht="18.75" customHeight="1" x14ac:dyDescent="0.25">
      <c r="A72" s="15" t="s">
        <v>693</v>
      </c>
      <c r="B72" s="22" t="s">
        <v>694</v>
      </c>
      <c r="C72" s="17">
        <v>1861400</v>
      </c>
      <c r="D72" s="17">
        <f t="shared" si="2"/>
        <v>0</v>
      </c>
      <c r="E72" s="17">
        <v>1861400</v>
      </c>
      <c r="F72" s="17">
        <v>1756400</v>
      </c>
      <c r="G72" s="17">
        <f t="shared" si="3"/>
        <v>0</v>
      </c>
      <c r="H72" s="17">
        <v>1756400</v>
      </c>
    </row>
    <row r="73" spans="1:8" ht="20.25" customHeight="1" x14ac:dyDescent="0.25">
      <c r="A73" s="25" t="s">
        <v>695</v>
      </c>
      <c r="B73" s="26" t="s">
        <v>696</v>
      </c>
      <c r="C73" s="28">
        <f>C7+C69</f>
        <v>6373663200</v>
      </c>
      <c r="D73" s="12">
        <f t="shared" si="2"/>
        <v>0</v>
      </c>
      <c r="E73" s="28">
        <f>E7+E69</f>
        <v>6373663200</v>
      </c>
      <c r="F73" s="28">
        <f>F7+F69</f>
        <v>6611940000</v>
      </c>
      <c r="G73" s="12">
        <f t="shared" si="3"/>
        <v>0</v>
      </c>
      <c r="H73" s="28">
        <f>H7+H69</f>
        <v>6611940000</v>
      </c>
    </row>
    <row r="74" spans="1:8" x14ac:dyDescent="0.25">
      <c r="A74" s="153"/>
      <c r="B74" s="29"/>
      <c r="C74" s="18"/>
      <c r="D74" s="18"/>
      <c r="E74" s="18"/>
      <c r="F74" s="18"/>
      <c r="G74" s="18"/>
      <c r="H74" s="18"/>
    </row>
    <row r="75" spans="1:8" x14ac:dyDescent="0.25">
      <c r="B75" s="29"/>
      <c r="C75" s="18"/>
      <c r="D75" s="18"/>
      <c r="E75" s="18"/>
      <c r="F75" s="18"/>
      <c r="G75" s="18"/>
      <c r="H75" s="18"/>
    </row>
    <row r="76" spans="1:8" x14ac:dyDescent="0.25">
      <c r="B76" s="29"/>
    </row>
    <row r="77" spans="1:8" x14ac:dyDescent="0.25">
      <c r="B77" s="29"/>
    </row>
    <row r="78" spans="1:8" x14ac:dyDescent="0.25">
      <c r="B78" s="29"/>
    </row>
    <row r="79" spans="1:8" x14ac:dyDescent="0.25">
      <c r="B79" s="29"/>
    </row>
    <row r="80" spans="1:8" x14ac:dyDescent="0.25">
      <c r="B80" s="29"/>
    </row>
    <row r="81" spans="1:2" x14ac:dyDescent="0.25">
      <c r="A81" s="152"/>
      <c r="B81" s="9"/>
    </row>
  </sheetData>
  <sheetProtection selectLockedCells="1" selectUnlockedCells="1"/>
  <mergeCells count="1">
    <mergeCell ref="A3:E3"/>
  </mergeCells>
  <phoneticPr fontId="40" type="noConversion"/>
  <pageMargins left="0.39370078740157483" right="0.39370078740157483" top="0.78740157480314965" bottom="0.78740157480314965" header="0.27559055118110237" footer="0.19685039370078741"/>
  <pageSetup paperSize="9" scale="45" fitToHeight="4" orientation="portrait" r:id="rId1"/>
  <headerFooter differentFirst="1" alignWithMargins="0">
    <oddHeader xml:space="preserve">&amp;C&amp;P
</oddHeader>
    <firstHeader xml:space="preserve">&amp;C&amp;P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F17"/>
  <sheetViews>
    <sheetView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45.85546875" style="51" customWidth="1"/>
    <col min="2" max="2" width="28.85546875" style="35" customWidth="1"/>
    <col min="3" max="3" width="18.85546875" style="35" customWidth="1"/>
    <col min="4" max="4" width="14.28515625" style="35" customWidth="1"/>
    <col min="5" max="5" width="16.42578125" style="35" customWidth="1"/>
    <col min="6" max="16384" width="9.140625" style="35"/>
  </cols>
  <sheetData>
    <row r="1" spans="1:6" x14ac:dyDescent="0.25">
      <c r="A1" s="33"/>
      <c r="B1" s="34"/>
      <c r="D1" s="3" t="s">
        <v>726</v>
      </c>
      <c r="E1" s="36"/>
      <c r="F1" s="36"/>
    </row>
    <row r="2" spans="1:6" x14ac:dyDescent="0.25">
      <c r="A2" s="33"/>
      <c r="B2" s="34"/>
      <c r="D2" s="3" t="s">
        <v>717</v>
      </c>
      <c r="E2" s="36"/>
      <c r="F2" s="36"/>
    </row>
    <row r="3" spans="1:6" x14ac:dyDescent="0.25">
      <c r="A3" s="33"/>
      <c r="B3" s="34"/>
      <c r="D3" s="1"/>
    </row>
    <row r="4" spans="1:6" ht="18.75" x14ac:dyDescent="0.25">
      <c r="A4" s="168" t="s">
        <v>730</v>
      </c>
      <c r="B4" s="168"/>
      <c r="C4" s="169"/>
      <c r="D4" s="169"/>
      <c r="E4" s="169"/>
    </row>
    <row r="5" spans="1:6" x14ac:dyDescent="0.25">
      <c r="A5" s="37"/>
      <c r="B5" s="34"/>
    </row>
    <row r="6" spans="1:6" ht="75" x14ac:dyDescent="0.25">
      <c r="A6" s="159" t="s">
        <v>699</v>
      </c>
      <c r="B6" s="159" t="s">
        <v>63</v>
      </c>
      <c r="C6" s="6" t="s">
        <v>125</v>
      </c>
      <c r="D6" s="160" t="s">
        <v>727</v>
      </c>
      <c r="E6" s="157" t="s">
        <v>731</v>
      </c>
    </row>
    <row r="7" spans="1:6" x14ac:dyDescent="0.25">
      <c r="A7" s="156">
        <v>1</v>
      </c>
      <c r="B7" s="156">
        <v>2</v>
      </c>
      <c r="C7" s="157">
        <v>3</v>
      </c>
      <c r="D7" s="161">
        <v>4</v>
      </c>
      <c r="E7" s="161">
        <v>5</v>
      </c>
    </row>
    <row r="8" spans="1:6" ht="30" x14ac:dyDescent="0.25">
      <c r="A8" s="38" t="s">
        <v>700</v>
      </c>
      <c r="B8" s="39"/>
      <c r="C8" s="40">
        <f>C10+C13</f>
        <v>193224746</v>
      </c>
      <c r="D8" s="41">
        <f>E8-C8</f>
        <v>314715162</v>
      </c>
      <c r="E8" s="40">
        <f>E10+E13</f>
        <v>507939908</v>
      </c>
    </row>
    <row r="9" spans="1:6" x14ac:dyDescent="0.25">
      <c r="A9" s="42" t="s">
        <v>701</v>
      </c>
      <c r="B9" s="43"/>
      <c r="C9" s="43"/>
      <c r="D9" s="40"/>
      <c r="E9" s="43"/>
    </row>
    <row r="10" spans="1:6" ht="31.5" customHeight="1" x14ac:dyDescent="0.25">
      <c r="A10" s="44" t="s">
        <v>728</v>
      </c>
      <c r="B10" s="45" t="s">
        <v>729</v>
      </c>
      <c r="C10" s="46"/>
      <c r="D10" s="40"/>
      <c r="E10" s="46"/>
    </row>
    <row r="11" spans="1:6" ht="47.25" customHeight="1" x14ac:dyDescent="0.25">
      <c r="A11" s="44" t="s">
        <v>712</v>
      </c>
      <c r="B11" s="45" t="s">
        <v>713</v>
      </c>
      <c r="C11" s="46"/>
      <c r="D11" s="40"/>
      <c r="E11" s="46"/>
    </row>
    <row r="12" spans="1:6" ht="45" x14ac:dyDescent="0.25">
      <c r="A12" s="44" t="s">
        <v>714</v>
      </c>
      <c r="B12" s="45" t="s">
        <v>715</v>
      </c>
      <c r="C12" s="46"/>
      <c r="D12" s="40"/>
      <c r="E12" s="46"/>
    </row>
    <row r="13" spans="1:6" ht="30" customHeight="1" x14ac:dyDescent="0.25">
      <c r="A13" s="47" t="s">
        <v>702</v>
      </c>
      <c r="B13" s="48" t="s">
        <v>703</v>
      </c>
      <c r="C13" s="49">
        <f>C15-C14</f>
        <v>193224746</v>
      </c>
      <c r="D13" s="40">
        <f>E13-C13</f>
        <v>314715162</v>
      </c>
      <c r="E13" s="49">
        <f>E15-E14</f>
        <v>507939908</v>
      </c>
    </row>
    <row r="14" spans="1:6" ht="31.5" customHeight="1" x14ac:dyDescent="0.25">
      <c r="A14" s="47" t="s">
        <v>704</v>
      </c>
      <c r="B14" s="48" t="s">
        <v>705</v>
      </c>
      <c r="C14" s="49">
        <v>70881406</v>
      </c>
      <c r="D14" s="49">
        <f>E14-C14</f>
        <v>187144959</v>
      </c>
      <c r="E14" s="49">
        <v>258026365</v>
      </c>
      <c r="F14" s="50"/>
    </row>
    <row r="15" spans="1:6" ht="30" x14ac:dyDescent="0.25">
      <c r="A15" s="47" t="s">
        <v>706</v>
      </c>
      <c r="B15" s="48" t="s">
        <v>707</v>
      </c>
      <c r="C15" s="49">
        <v>264106152</v>
      </c>
      <c r="D15" s="49">
        <f>E15-C15</f>
        <v>501860121</v>
      </c>
      <c r="E15" s="49">
        <v>765966273</v>
      </c>
      <c r="F15" s="50"/>
    </row>
    <row r="16" spans="1:6" x14ac:dyDescent="0.25">
      <c r="C16" s="52"/>
      <c r="D16" s="52"/>
      <c r="E16" s="52"/>
    </row>
    <row r="17" spans="3:5" x14ac:dyDescent="0.25">
      <c r="C17" s="52"/>
      <c r="D17" s="52"/>
      <c r="E17" s="52"/>
    </row>
  </sheetData>
  <mergeCells count="1">
    <mergeCell ref="A4:E4"/>
  </mergeCells>
  <phoneticPr fontId="40" type="noConversion"/>
  <pageMargins left="0.7" right="0.7" top="0.75" bottom="0.7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I22"/>
  <sheetViews>
    <sheetView view="pageBreakPreview" zoomScale="90" zoomScaleNormal="100" zoomScaleSheetLayoutView="90" workbookViewId="0">
      <selection activeCell="G7" sqref="G7"/>
    </sheetView>
  </sheetViews>
  <sheetFormatPr defaultRowHeight="15" x14ac:dyDescent="0.25"/>
  <cols>
    <col min="1" max="1" width="30" style="2" customWidth="1"/>
    <col min="2" max="2" width="25" style="1" customWidth="1"/>
    <col min="3" max="3" width="16.140625" style="1" customWidth="1"/>
    <col min="4" max="4" width="14.140625" style="1" customWidth="1"/>
    <col min="5" max="5" width="13" style="1" bestFit="1" customWidth="1"/>
    <col min="6" max="6" width="16.42578125" style="1" customWidth="1"/>
    <col min="7" max="7" width="13" style="1" customWidth="1"/>
    <col min="8" max="8" width="16.85546875" style="1" customWidth="1"/>
    <col min="9" max="16384" width="9.140625" style="1"/>
  </cols>
  <sheetData>
    <row r="1" spans="1:9" x14ac:dyDescent="0.25">
      <c r="G1" s="3" t="s">
        <v>732</v>
      </c>
      <c r="H1" s="3"/>
      <c r="I1" s="3"/>
    </row>
    <row r="2" spans="1:9" x14ac:dyDescent="0.25">
      <c r="A2" s="33"/>
      <c r="G2" s="3" t="s">
        <v>717</v>
      </c>
      <c r="H2" s="3"/>
      <c r="I2" s="3"/>
    </row>
    <row r="3" spans="1:9" x14ac:dyDescent="0.25">
      <c r="A3" s="33"/>
      <c r="B3" s="34"/>
    </row>
    <row r="4" spans="1:9" ht="18.75" x14ac:dyDescent="0.25">
      <c r="A4" s="168" t="s">
        <v>734</v>
      </c>
      <c r="B4" s="168"/>
      <c r="C4" s="170"/>
      <c r="D4" s="170"/>
      <c r="E4" s="170"/>
      <c r="F4" s="170"/>
      <c r="G4" s="170"/>
      <c r="H4" s="170"/>
    </row>
    <row r="5" spans="1:9" x14ac:dyDescent="0.25">
      <c r="A5" s="37"/>
      <c r="B5" s="34"/>
    </row>
    <row r="6" spans="1:9" x14ac:dyDescent="0.25">
      <c r="A6" s="171" t="s">
        <v>699</v>
      </c>
      <c r="B6" s="171" t="s">
        <v>63</v>
      </c>
      <c r="C6" s="173" t="s">
        <v>708</v>
      </c>
      <c r="D6" s="173"/>
      <c r="E6" s="173"/>
      <c r="F6" s="173" t="s">
        <v>709</v>
      </c>
      <c r="G6" s="173"/>
      <c r="H6" s="173"/>
    </row>
    <row r="7" spans="1:9" ht="75" x14ac:dyDescent="0.25">
      <c r="A7" s="172"/>
      <c r="B7" s="173"/>
      <c r="C7" s="6" t="s">
        <v>126</v>
      </c>
      <c r="D7" s="160" t="s">
        <v>727</v>
      </c>
      <c r="E7" s="157" t="s">
        <v>733</v>
      </c>
      <c r="F7" s="6" t="s">
        <v>179</v>
      </c>
      <c r="G7" s="160" t="s">
        <v>799</v>
      </c>
      <c r="H7" s="157" t="s">
        <v>121</v>
      </c>
    </row>
    <row r="8" spans="1:9" s="158" customFormat="1" x14ac:dyDescent="0.25">
      <c r="A8" s="156">
        <v>1</v>
      </c>
      <c r="B8" s="156">
        <v>2</v>
      </c>
      <c r="C8" s="157">
        <v>3</v>
      </c>
      <c r="D8" s="161">
        <v>4</v>
      </c>
      <c r="E8" s="161">
        <v>5</v>
      </c>
      <c r="F8" s="161">
        <v>6</v>
      </c>
      <c r="G8" s="161">
        <v>7</v>
      </c>
      <c r="H8" s="161">
        <v>8</v>
      </c>
    </row>
    <row r="9" spans="1:9" ht="45" x14ac:dyDescent="0.25">
      <c r="A9" s="38" t="s">
        <v>700</v>
      </c>
      <c r="B9" s="39"/>
      <c r="C9" s="40">
        <f>C11+C16</f>
        <v>94300827</v>
      </c>
      <c r="D9" s="40">
        <f>E9-C9</f>
        <v>-500000</v>
      </c>
      <c r="E9" s="40">
        <f>E11+E16</f>
        <v>93800827</v>
      </c>
      <c r="F9" s="40">
        <f>F11+F16</f>
        <v>213832043</v>
      </c>
      <c r="G9" s="40">
        <f>H9-F9</f>
        <v>0</v>
      </c>
      <c r="H9" s="40">
        <f>H11+H16</f>
        <v>213832043</v>
      </c>
    </row>
    <row r="10" spans="1:9" x14ac:dyDescent="0.25">
      <c r="A10" s="42" t="s">
        <v>701</v>
      </c>
      <c r="B10" s="43"/>
      <c r="C10" s="49"/>
      <c r="D10" s="40"/>
      <c r="E10" s="49"/>
      <c r="F10" s="53"/>
      <c r="G10" s="40"/>
      <c r="H10" s="53"/>
    </row>
    <row r="11" spans="1:9" ht="30.75" customHeight="1" x14ac:dyDescent="0.25">
      <c r="A11" s="44" t="s">
        <v>728</v>
      </c>
      <c r="B11" s="45" t="s">
        <v>729</v>
      </c>
      <c r="C11" s="46">
        <f>C12-C14</f>
        <v>23419421</v>
      </c>
      <c r="D11" s="40">
        <f t="shared" ref="D11:D18" si="0">E11-C11</f>
        <v>-23419421</v>
      </c>
      <c r="E11" s="46">
        <f>E12-E14</f>
        <v>0</v>
      </c>
      <c r="F11" s="46">
        <f>F12-F14</f>
        <v>213832043</v>
      </c>
      <c r="G11" s="40">
        <f t="shared" ref="G11:G18" si="1">H11-F11</f>
        <v>0</v>
      </c>
      <c r="H11" s="46">
        <f>H12-H14</f>
        <v>213832043</v>
      </c>
    </row>
    <row r="12" spans="1:9" ht="44.25" customHeight="1" x14ac:dyDescent="0.25">
      <c r="A12" s="44" t="s">
        <v>735</v>
      </c>
      <c r="B12" s="45" t="s">
        <v>710</v>
      </c>
      <c r="C12" s="46">
        <f>C13</f>
        <v>23419421</v>
      </c>
      <c r="D12" s="40">
        <f t="shared" si="0"/>
        <v>-23419421</v>
      </c>
      <c r="E12" s="46">
        <f>E13</f>
        <v>0</v>
      </c>
      <c r="F12" s="46">
        <f>F13</f>
        <v>237251464</v>
      </c>
      <c r="G12" s="40">
        <f t="shared" si="1"/>
        <v>-23419421</v>
      </c>
      <c r="H12" s="46">
        <f>H13</f>
        <v>213832043</v>
      </c>
    </row>
    <row r="13" spans="1:9" ht="64.5" customHeight="1" x14ac:dyDescent="0.25">
      <c r="A13" s="44" t="s">
        <v>736</v>
      </c>
      <c r="B13" s="45" t="s">
        <v>711</v>
      </c>
      <c r="C13" s="46">
        <v>23419421</v>
      </c>
      <c r="D13" s="40">
        <f t="shared" si="0"/>
        <v>-23419421</v>
      </c>
      <c r="E13" s="46">
        <v>0</v>
      </c>
      <c r="F13" s="46">
        <v>237251464</v>
      </c>
      <c r="G13" s="40">
        <f t="shared" si="1"/>
        <v>-23419421</v>
      </c>
      <c r="H13" s="46">
        <v>213832043</v>
      </c>
    </row>
    <row r="14" spans="1:9" ht="61.5" customHeight="1" x14ac:dyDescent="0.25">
      <c r="A14" s="44" t="s">
        <v>712</v>
      </c>
      <c r="B14" s="45" t="s">
        <v>713</v>
      </c>
      <c r="C14" s="46">
        <v>0</v>
      </c>
      <c r="D14" s="40">
        <f t="shared" si="0"/>
        <v>0</v>
      </c>
      <c r="E14" s="46">
        <v>0</v>
      </c>
      <c r="F14" s="46">
        <f>F15</f>
        <v>23419421</v>
      </c>
      <c r="G14" s="40">
        <f t="shared" si="1"/>
        <v>-23419421</v>
      </c>
      <c r="H14" s="46">
        <f>H15</f>
        <v>0</v>
      </c>
    </row>
    <row r="15" spans="1:9" ht="75" x14ac:dyDescent="0.25">
      <c r="A15" s="44" t="s">
        <v>714</v>
      </c>
      <c r="B15" s="45" t="s">
        <v>715</v>
      </c>
      <c r="C15" s="46">
        <v>0</v>
      </c>
      <c r="D15" s="40">
        <f t="shared" si="0"/>
        <v>0</v>
      </c>
      <c r="E15" s="46">
        <v>0</v>
      </c>
      <c r="F15" s="46">
        <v>23419421</v>
      </c>
      <c r="G15" s="40">
        <f t="shared" si="1"/>
        <v>-23419421</v>
      </c>
      <c r="H15" s="46">
        <v>0</v>
      </c>
    </row>
    <row r="16" spans="1:9" ht="30" customHeight="1" x14ac:dyDescent="0.25">
      <c r="A16" s="47" t="s">
        <v>702</v>
      </c>
      <c r="B16" s="48" t="s">
        <v>703</v>
      </c>
      <c r="C16" s="49">
        <f>C18-C17</f>
        <v>70881406</v>
      </c>
      <c r="D16" s="41">
        <f t="shared" si="0"/>
        <v>22919421</v>
      </c>
      <c r="E16" s="49">
        <f>E18-E17</f>
        <v>93800827</v>
      </c>
      <c r="F16" s="49">
        <f>F18-F17</f>
        <v>0</v>
      </c>
      <c r="G16" s="40">
        <f t="shared" si="1"/>
        <v>0</v>
      </c>
      <c r="H16" s="49">
        <f>H18-H17</f>
        <v>0</v>
      </c>
    </row>
    <row r="17" spans="1:8" ht="45" customHeight="1" x14ac:dyDescent="0.25">
      <c r="A17" s="47" t="s">
        <v>704</v>
      </c>
      <c r="B17" s="48" t="s">
        <v>705</v>
      </c>
      <c r="C17" s="49"/>
      <c r="D17" s="41">
        <f t="shared" si="0"/>
        <v>164225538</v>
      </c>
      <c r="E17" s="49">
        <v>164225538</v>
      </c>
      <c r="F17" s="53">
        <v>0</v>
      </c>
      <c r="G17" s="40">
        <f t="shared" si="1"/>
        <v>164225538</v>
      </c>
      <c r="H17" s="49">
        <v>164225538</v>
      </c>
    </row>
    <row r="18" spans="1:8" ht="29.25" customHeight="1" x14ac:dyDescent="0.25">
      <c r="A18" s="47" t="s">
        <v>706</v>
      </c>
      <c r="B18" s="48" t="s">
        <v>707</v>
      </c>
      <c r="C18" s="49">
        <v>70881406</v>
      </c>
      <c r="D18" s="54">
        <f t="shared" si="0"/>
        <v>187144959</v>
      </c>
      <c r="E18" s="49">
        <v>258026365</v>
      </c>
      <c r="F18" s="53">
        <v>0</v>
      </c>
      <c r="G18" s="49">
        <f t="shared" si="1"/>
        <v>164225538</v>
      </c>
      <c r="H18" s="49">
        <v>164225538</v>
      </c>
    </row>
    <row r="19" spans="1:8" x14ac:dyDescent="0.25">
      <c r="C19" s="34"/>
      <c r="D19" s="34"/>
      <c r="E19" s="34"/>
      <c r="F19" s="34"/>
      <c r="G19" s="34"/>
      <c r="H19" s="34"/>
    </row>
    <row r="20" spans="1:8" x14ac:dyDescent="0.25">
      <c r="C20" s="34"/>
      <c r="D20" s="55"/>
      <c r="E20" s="55"/>
      <c r="F20" s="55"/>
      <c r="G20" s="55"/>
      <c r="H20" s="34"/>
    </row>
    <row r="21" spans="1:8" x14ac:dyDescent="0.25">
      <c r="C21" s="34"/>
      <c r="D21" s="55"/>
      <c r="E21" s="55"/>
      <c r="F21" s="55"/>
      <c r="G21" s="55"/>
      <c r="H21" s="34"/>
    </row>
    <row r="22" spans="1:8" x14ac:dyDescent="0.25">
      <c r="D22" s="56"/>
      <c r="E22" s="56"/>
      <c r="F22" s="56"/>
      <c r="G22" s="56"/>
    </row>
  </sheetData>
  <mergeCells count="5">
    <mergeCell ref="A4:H4"/>
    <mergeCell ref="A6:A7"/>
    <mergeCell ref="B6:B7"/>
    <mergeCell ref="C6:E6"/>
    <mergeCell ref="F6:H6"/>
  </mergeCells>
  <phoneticPr fontId="40" type="noConversion"/>
  <pageMargins left="0.7" right="0.7" top="0.75" bottom="0.75" header="0.3" footer="0.3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I1415"/>
  <sheetViews>
    <sheetView tabSelected="1" view="pageBreakPreview" zoomScale="90" zoomScaleNormal="90" zoomScaleSheetLayoutView="90" workbookViewId="0">
      <selection activeCell="G17" sqref="G17"/>
    </sheetView>
  </sheetViews>
  <sheetFormatPr defaultColWidth="45.42578125" defaultRowHeight="15" x14ac:dyDescent="0.25"/>
  <cols>
    <col min="1" max="1" width="61.140625" style="130" customWidth="1"/>
    <col min="2" max="2" width="6.7109375" style="105" customWidth="1"/>
    <col min="3" max="3" width="9.7109375" style="105" customWidth="1"/>
    <col min="4" max="4" width="10.7109375" style="105" customWidth="1"/>
    <col min="5" max="5" width="6.7109375" style="105" customWidth="1"/>
    <col min="6" max="6" width="15.140625" style="109" customWidth="1"/>
    <col min="7" max="7" width="17.140625" style="109" customWidth="1"/>
    <col min="8" max="8" width="14.42578125" style="124" customWidth="1"/>
    <col min="9" max="9" width="19.5703125" style="109" customWidth="1"/>
    <col min="10" max="125" width="9.140625" style="57" customWidth="1"/>
    <col min="126" max="16384" width="45.42578125" style="57"/>
  </cols>
  <sheetData>
    <row r="1" spans="1:9" x14ac:dyDescent="0.25">
      <c r="H1" s="165" t="s">
        <v>196</v>
      </c>
      <c r="I1" s="165"/>
    </row>
    <row r="2" spans="1:9" x14ac:dyDescent="0.25">
      <c r="H2" s="175" t="s">
        <v>717</v>
      </c>
      <c r="I2" s="176"/>
    </row>
    <row r="3" spans="1:9" x14ac:dyDescent="0.25">
      <c r="D3" s="106"/>
      <c r="H3" s="121"/>
    </row>
    <row r="4" spans="1:9" ht="27" customHeight="1" x14ac:dyDescent="0.3">
      <c r="A4" s="174" t="s">
        <v>571</v>
      </c>
      <c r="B4" s="174"/>
      <c r="C4" s="174"/>
      <c r="D4" s="174"/>
      <c r="E4" s="174"/>
      <c r="F4" s="174"/>
      <c r="G4" s="174"/>
      <c r="H4" s="174"/>
      <c r="I4" s="129"/>
    </row>
    <row r="8" spans="1:9" s="132" customFormat="1" ht="60.75" customHeight="1" x14ac:dyDescent="0.2">
      <c r="A8" s="186" t="s">
        <v>699</v>
      </c>
      <c r="B8" s="187" t="s">
        <v>738</v>
      </c>
      <c r="C8" s="187" t="s">
        <v>739</v>
      </c>
      <c r="D8" s="187" t="s">
        <v>740</v>
      </c>
      <c r="E8" s="187" t="s">
        <v>741</v>
      </c>
      <c r="F8" s="188" t="s">
        <v>794</v>
      </c>
      <c r="G8" s="189" t="s">
        <v>83</v>
      </c>
      <c r="H8" s="190" t="s">
        <v>742</v>
      </c>
      <c r="I8" s="189" t="s">
        <v>731</v>
      </c>
    </row>
    <row r="9" spans="1:9" ht="20.25" customHeight="1" x14ac:dyDescent="0.25">
      <c r="A9" s="137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  <c r="G9" s="115">
        <v>7</v>
      </c>
      <c r="H9" s="137">
        <v>8</v>
      </c>
      <c r="I9" s="115">
        <v>9</v>
      </c>
    </row>
    <row r="10" spans="1:9" s="61" customFormat="1" ht="14.25" x14ac:dyDescent="0.2">
      <c r="A10" s="138" t="s">
        <v>3</v>
      </c>
      <c r="B10" s="139"/>
      <c r="C10" s="139"/>
      <c r="D10" s="139"/>
      <c r="E10" s="139"/>
      <c r="F10" s="140">
        <v>6545632146</v>
      </c>
      <c r="G10" s="117">
        <f>I10-F10</f>
        <v>316878757</v>
      </c>
      <c r="H10" s="122">
        <f>(G10/F10)*100</f>
        <v>4.8410718771240893</v>
      </c>
      <c r="I10" s="140">
        <f>I11+I70+I265+I297+I396+I658+I812+I935+I967+I1165+I1395</f>
        <v>6862510903</v>
      </c>
    </row>
    <row r="11" spans="1:9" s="120" customFormat="1" x14ac:dyDescent="0.25">
      <c r="A11" s="141" t="s">
        <v>743</v>
      </c>
      <c r="B11" s="142" t="s">
        <v>744</v>
      </c>
      <c r="C11" s="142"/>
      <c r="D11" s="142"/>
      <c r="E11" s="142"/>
      <c r="F11" s="143">
        <f>F12</f>
        <v>70452000</v>
      </c>
      <c r="G11" s="144">
        <f t="shared" ref="G11:G74" si="0">I11-F11</f>
        <v>0</v>
      </c>
      <c r="H11" s="145">
        <f t="shared" ref="H11:H74" si="1">(G11/F11)*100</f>
        <v>0</v>
      </c>
      <c r="I11" s="143">
        <f>I12</f>
        <v>70452000</v>
      </c>
    </row>
    <row r="12" spans="1:9" s="119" customFormat="1" x14ac:dyDescent="0.25">
      <c r="A12" s="131" t="s">
        <v>745</v>
      </c>
      <c r="B12" s="126" t="s">
        <v>744</v>
      </c>
      <c r="C12" s="126" t="s">
        <v>746</v>
      </c>
      <c r="D12" s="126"/>
      <c r="E12" s="126"/>
      <c r="F12" s="127">
        <f>F13+F20+F43+F62</f>
        <v>70452000</v>
      </c>
      <c r="G12" s="118">
        <f t="shared" si="0"/>
        <v>0</v>
      </c>
      <c r="H12" s="123">
        <f t="shared" si="1"/>
        <v>0</v>
      </c>
      <c r="I12" s="127">
        <f>I13+I20+I43+I62</f>
        <v>70452000</v>
      </c>
    </row>
    <row r="13" spans="1:9" s="114" customFormat="1" ht="30" x14ac:dyDescent="0.25">
      <c r="A13" s="131" t="s">
        <v>747</v>
      </c>
      <c r="B13" s="126" t="s">
        <v>744</v>
      </c>
      <c r="C13" s="126" t="s">
        <v>748</v>
      </c>
      <c r="D13" s="126"/>
      <c r="E13" s="126"/>
      <c r="F13" s="127">
        <f t="shared" ref="F13:F18" si="2">F14</f>
        <v>4979400</v>
      </c>
      <c r="G13" s="118">
        <f t="shared" si="0"/>
        <v>0</v>
      </c>
      <c r="H13" s="123">
        <f t="shared" si="1"/>
        <v>0</v>
      </c>
      <c r="I13" s="127">
        <f t="shared" ref="I13:I18" si="3">I14</f>
        <v>4979400</v>
      </c>
    </row>
    <row r="14" spans="1:9" x14ac:dyDescent="0.25">
      <c r="A14" s="131" t="s">
        <v>749</v>
      </c>
      <c r="B14" s="126" t="s">
        <v>744</v>
      </c>
      <c r="C14" s="126" t="s">
        <v>748</v>
      </c>
      <c r="D14" s="126" t="s">
        <v>750</v>
      </c>
      <c r="E14" s="126"/>
      <c r="F14" s="127">
        <f t="shared" si="2"/>
        <v>4979400</v>
      </c>
      <c r="G14" s="118">
        <f t="shared" si="0"/>
        <v>0</v>
      </c>
      <c r="H14" s="123">
        <f t="shared" si="1"/>
        <v>0</v>
      </c>
      <c r="I14" s="127">
        <f t="shared" si="3"/>
        <v>4979400</v>
      </c>
    </row>
    <row r="15" spans="1:9" x14ac:dyDescent="0.25">
      <c r="A15" s="131" t="s">
        <v>751</v>
      </c>
      <c r="B15" s="126" t="s">
        <v>744</v>
      </c>
      <c r="C15" s="126" t="s">
        <v>748</v>
      </c>
      <c r="D15" s="126" t="s">
        <v>752</v>
      </c>
      <c r="E15" s="126"/>
      <c r="F15" s="127">
        <f t="shared" si="2"/>
        <v>4979400</v>
      </c>
      <c r="G15" s="118">
        <f t="shared" si="0"/>
        <v>0</v>
      </c>
      <c r="H15" s="123">
        <f t="shared" si="1"/>
        <v>0</v>
      </c>
      <c r="I15" s="127">
        <f t="shared" si="3"/>
        <v>4979400</v>
      </c>
    </row>
    <row r="16" spans="1:9" x14ac:dyDescent="0.25">
      <c r="A16" s="131" t="s">
        <v>753</v>
      </c>
      <c r="B16" s="126" t="s">
        <v>744</v>
      </c>
      <c r="C16" s="126" t="s">
        <v>748</v>
      </c>
      <c r="D16" s="126" t="s">
        <v>754</v>
      </c>
      <c r="E16" s="126"/>
      <c r="F16" s="127">
        <f t="shared" si="2"/>
        <v>4979400</v>
      </c>
      <c r="G16" s="118">
        <f t="shared" si="0"/>
        <v>0</v>
      </c>
      <c r="H16" s="123">
        <f t="shared" si="1"/>
        <v>0</v>
      </c>
      <c r="I16" s="127">
        <f t="shared" si="3"/>
        <v>4979400</v>
      </c>
    </row>
    <row r="17" spans="1:9" ht="60" x14ac:dyDescent="0.25">
      <c r="A17" s="131" t="s">
        <v>755</v>
      </c>
      <c r="B17" s="126" t="s">
        <v>744</v>
      </c>
      <c r="C17" s="126" t="s">
        <v>748</v>
      </c>
      <c r="D17" s="126" t="s">
        <v>754</v>
      </c>
      <c r="E17" s="126" t="s">
        <v>756</v>
      </c>
      <c r="F17" s="127">
        <f t="shared" si="2"/>
        <v>4979400</v>
      </c>
      <c r="G17" s="118">
        <f t="shared" si="0"/>
        <v>0</v>
      </c>
      <c r="H17" s="123">
        <f t="shared" si="1"/>
        <v>0</v>
      </c>
      <c r="I17" s="127">
        <f t="shared" si="3"/>
        <v>4979400</v>
      </c>
    </row>
    <row r="18" spans="1:9" ht="30" x14ac:dyDescent="0.25">
      <c r="A18" s="131" t="s">
        <v>757</v>
      </c>
      <c r="B18" s="126" t="s">
        <v>744</v>
      </c>
      <c r="C18" s="126" t="s">
        <v>748</v>
      </c>
      <c r="D18" s="126" t="s">
        <v>754</v>
      </c>
      <c r="E18" s="126" t="s">
        <v>758</v>
      </c>
      <c r="F18" s="127">
        <f t="shared" si="2"/>
        <v>4979400</v>
      </c>
      <c r="G18" s="118">
        <f t="shared" si="0"/>
        <v>0</v>
      </c>
      <c r="H18" s="123">
        <f t="shared" si="1"/>
        <v>0</v>
      </c>
      <c r="I18" s="127">
        <f t="shared" si="3"/>
        <v>4979400</v>
      </c>
    </row>
    <row r="19" spans="1:9" ht="30" x14ac:dyDescent="0.25">
      <c r="A19" s="131" t="s">
        <v>759</v>
      </c>
      <c r="B19" s="126" t="s">
        <v>744</v>
      </c>
      <c r="C19" s="126" t="s">
        <v>748</v>
      </c>
      <c r="D19" s="126" t="s">
        <v>754</v>
      </c>
      <c r="E19" s="126" t="s">
        <v>760</v>
      </c>
      <c r="F19" s="127">
        <v>4979400</v>
      </c>
      <c r="G19" s="118">
        <f t="shared" si="0"/>
        <v>0</v>
      </c>
      <c r="H19" s="123">
        <f t="shared" si="1"/>
        <v>0</v>
      </c>
      <c r="I19" s="127">
        <v>4979400</v>
      </c>
    </row>
    <row r="20" spans="1:9" s="114" customFormat="1" ht="45" x14ac:dyDescent="0.25">
      <c r="A20" s="131" t="s">
        <v>761</v>
      </c>
      <c r="B20" s="126" t="s">
        <v>744</v>
      </c>
      <c r="C20" s="126" t="s">
        <v>762</v>
      </c>
      <c r="D20" s="126"/>
      <c r="E20" s="126"/>
      <c r="F20" s="127">
        <f>F21</f>
        <v>33874300</v>
      </c>
      <c r="G20" s="118">
        <f t="shared" si="0"/>
        <v>0</v>
      </c>
      <c r="H20" s="123">
        <f t="shared" si="1"/>
        <v>0</v>
      </c>
      <c r="I20" s="127">
        <f>I21</f>
        <v>33874300</v>
      </c>
    </row>
    <row r="21" spans="1:9" x14ac:dyDescent="0.25">
      <c r="A21" s="131" t="s">
        <v>749</v>
      </c>
      <c r="B21" s="126" t="s">
        <v>744</v>
      </c>
      <c r="C21" s="126" t="s">
        <v>762</v>
      </c>
      <c r="D21" s="126" t="s">
        <v>750</v>
      </c>
      <c r="E21" s="126"/>
      <c r="F21" s="127">
        <v>33874300</v>
      </c>
      <c r="G21" s="118">
        <f t="shared" si="0"/>
        <v>0</v>
      </c>
      <c r="H21" s="123">
        <f t="shared" si="1"/>
        <v>0</v>
      </c>
      <c r="I21" s="127">
        <v>33874300</v>
      </c>
    </row>
    <row r="22" spans="1:9" x14ac:dyDescent="0.25">
      <c r="A22" s="131" t="s">
        <v>751</v>
      </c>
      <c r="B22" s="126" t="s">
        <v>744</v>
      </c>
      <c r="C22" s="126" t="s">
        <v>762</v>
      </c>
      <c r="D22" s="126" t="s">
        <v>752</v>
      </c>
      <c r="E22" s="126"/>
      <c r="F22" s="127">
        <f>F23+F39</f>
        <v>33874300</v>
      </c>
      <c r="G22" s="118">
        <f t="shared" si="0"/>
        <v>0</v>
      </c>
      <c r="H22" s="123">
        <f t="shared" si="1"/>
        <v>0</v>
      </c>
      <c r="I22" s="127">
        <f>I23+I39</f>
        <v>33874300</v>
      </c>
    </row>
    <row r="23" spans="1:9" ht="30" x14ac:dyDescent="0.25">
      <c r="A23" s="131" t="s">
        <v>4</v>
      </c>
      <c r="B23" s="126" t="s">
        <v>744</v>
      </c>
      <c r="C23" s="126" t="s">
        <v>762</v>
      </c>
      <c r="D23" s="126" t="s">
        <v>763</v>
      </c>
      <c r="E23" s="126"/>
      <c r="F23" s="127">
        <f>F24+F28+F32+F36</f>
        <v>30370700</v>
      </c>
      <c r="G23" s="118">
        <f t="shared" si="0"/>
        <v>0</v>
      </c>
      <c r="H23" s="123">
        <f t="shared" si="1"/>
        <v>0</v>
      </c>
      <c r="I23" s="127">
        <f>I24+I28+I32+I36</f>
        <v>30370700</v>
      </c>
    </row>
    <row r="24" spans="1:9" ht="60" x14ac:dyDescent="0.25">
      <c r="A24" s="131" t="s">
        <v>755</v>
      </c>
      <c r="B24" s="126" t="s">
        <v>744</v>
      </c>
      <c r="C24" s="126" t="s">
        <v>762</v>
      </c>
      <c r="D24" s="126" t="s">
        <v>763</v>
      </c>
      <c r="E24" s="126" t="s">
        <v>756</v>
      </c>
      <c r="F24" s="127">
        <f>F25</f>
        <v>28310900</v>
      </c>
      <c r="G24" s="118">
        <f t="shared" si="0"/>
        <v>0</v>
      </c>
      <c r="H24" s="123">
        <f t="shared" si="1"/>
        <v>0</v>
      </c>
      <c r="I24" s="127">
        <f>I25</f>
        <v>28310900</v>
      </c>
    </row>
    <row r="25" spans="1:9" ht="30" x14ac:dyDescent="0.25">
      <c r="A25" s="131" t="s">
        <v>757</v>
      </c>
      <c r="B25" s="126" t="s">
        <v>744</v>
      </c>
      <c r="C25" s="126" t="s">
        <v>762</v>
      </c>
      <c r="D25" s="126" t="s">
        <v>763</v>
      </c>
      <c r="E25" s="126" t="s">
        <v>758</v>
      </c>
      <c r="F25" s="127">
        <f>F26+F27</f>
        <v>28310900</v>
      </c>
      <c r="G25" s="118">
        <f t="shared" si="0"/>
        <v>0</v>
      </c>
      <c r="H25" s="123">
        <f t="shared" si="1"/>
        <v>0</v>
      </c>
      <c r="I25" s="127">
        <f>I26+I27</f>
        <v>28310900</v>
      </c>
    </row>
    <row r="26" spans="1:9" ht="30" x14ac:dyDescent="0.25">
      <c r="A26" s="131" t="s">
        <v>759</v>
      </c>
      <c r="B26" s="126" t="s">
        <v>744</v>
      </c>
      <c r="C26" s="126" t="s">
        <v>762</v>
      </c>
      <c r="D26" s="126" t="s">
        <v>763</v>
      </c>
      <c r="E26" s="126" t="s">
        <v>760</v>
      </c>
      <c r="F26" s="127">
        <v>27232500</v>
      </c>
      <c r="G26" s="118">
        <f t="shared" si="0"/>
        <v>0</v>
      </c>
      <c r="H26" s="123">
        <f t="shared" si="1"/>
        <v>0</v>
      </c>
      <c r="I26" s="127">
        <v>27232500</v>
      </c>
    </row>
    <row r="27" spans="1:9" ht="30" x14ac:dyDescent="0.25">
      <c r="A27" s="131" t="s">
        <v>764</v>
      </c>
      <c r="B27" s="126" t="s">
        <v>744</v>
      </c>
      <c r="C27" s="126" t="s">
        <v>762</v>
      </c>
      <c r="D27" s="126" t="s">
        <v>763</v>
      </c>
      <c r="E27" s="126" t="s">
        <v>765</v>
      </c>
      <c r="F27" s="127">
        <v>1078400</v>
      </c>
      <c r="G27" s="118">
        <f t="shared" si="0"/>
        <v>0</v>
      </c>
      <c r="H27" s="123">
        <f t="shared" si="1"/>
        <v>0</v>
      </c>
      <c r="I27" s="127">
        <v>1078400</v>
      </c>
    </row>
    <row r="28" spans="1:9" ht="30" x14ac:dyDescent="0.25">
      <c r="A28" s="131" t="s">
        <v>766</v>
      </c>
      <c r="B28" s="126" t="s">
        <v>744</v>
      </c>
      <c r="C28" s="126" t="s">
        <v>762</v>
      </c>
      <c r="D28" s="126" t="s">
        <v>763</v>
      </c>
      <c r="E28" s="126" t="s">
        <v>767</v>
      </c>
      <c r="F28" s="127">
        <f>F29</f>
        <v>1392600</v>
      </c>
      <c r="G28" s="118">
        <f t="shared" si="0"/>
        <v>0</v>
      </c>
      <c r="H28" s="123">
        <f t="shared" si="1"/>
        <v>0</v>
      </c>
      <c r="I28" s="127">
        <f>I29</f>
        <v>1392600</v>
      </c>
    </row>
    <row r="29" spans="1:9" ht="30" x14ac:dyDescent="0.25">
      <c r="A29" s="131" t="s">
        <v>768</v>
      </c>
      <c r="B29" s="126" t="s">
        <v>744</v>
      </c>
      <c r="C29" s="126" t="s">
        <v>762</v>
      </c>
      <c r="D29" s="126" t="s">
        <v>763</v>
      </c>
      <c r="E29" s="126" t="s">
        <v>769</v>
      </c>
      <c r="F29" s="127">
        <f>F30+F31</f>
        <v>1392600</v>
      </c>
      <c r="G29" s="118">
        <f t="shared" si="0"/>
        <v>0</v>
      </c>
      <c r="H29" s="123">
        <f t="shared" si="1"/>
        <v>0</v>
      </c>
      <c r="I29" s="127">
        <f>I30+I31</f>
        <v>1392600</v>
      </c>
    </row>
    <row r="30" spans="1:9" ht="30" x14ac:dyDescent="0.25">
      <c r="A30" s="131" t="s">
        <v>770</v>
      </c>
      <c r="B30" s="126" t="s">
        <v>744</v>
      </c>
      <c r="C30" s="126" t="s">
        <v>762</v>
      </c>
      <c r="D30" s="126" t="s">
        <v>763</v>
      </c>
      <c r="E30" s="126" t="s">
        <v>771</v>
      </c>
      <c r="F30" s="127">
        <v>574400</v>
      </c>
      <c r="G30" s="118">
        <f t="shared" si="0"/>
        <v>0</v>
      </c>
      <c r="H30" s="123">
        <f t="shared" si="1"/>
        <v>0</v>
      </c>
      <c r="I30" s="127">
        <v>574400</v>
      </c>
    </row>
    <row r="31" spans="1:9" ht="30" x14ac:dyDescent="0.25">
      <c r="A31" s="131" t="s">
        <v>772</v>
      </c>
      <c r="B31" s="126" t="s">
        <v>744</v>
      </c>
      <c r="C31" s="126" t="s">
        <v>762</v>
      </c>
      <c r="D31" s="126" t="s">
        <v>763</v>
      </c>
      <c r="E31" s="126" t="s">
        <v>773</v>
      </c>
      <c r="F31" s="127">
        <v>818200</v>
      </c>
      <c r="G31" s="118">
        <f t="shared" si="0"/>
        <v>0</v>
      </c>
      <c r="H31" s="123">
        <f t="shared" si="1"/>
        <v>0</v>
      </c>
      <c r="I31" s="127">
        <v>818200</v>
      </c>
    </row>
    <row r="32" spans="1:9" x14ac:dyDescent="0.25">
      <c r="A32" s="131" t="s">
        <v>774</v>
      </c>
      <c r="B32" s="126" t="s">
        <v>744</v>
      </c>
      <c r="C32" s="126" t="s">
        <v>762</v>
      </c>
      <c r="D32" s="126" t="s">
        <v>763</v>
      </c>
      <c r="E32" s="126" t="s">
        <v>775</v>
      </c>
      <c r="F32" s="127">
        <f>F33+F35</f>
        <v>660000</v>
      </c>
      <c r="G32" s="118">
        <f t="shared" si="0"/>
        <v>0</v>
      </c>
      <c r="H32" s="123">
        <f t="shared" si="1"/>
        <v>0</v>
      </c>
      <c r="I32" s="127">
        <f>I33+I35</f>
        <v>660000</v>
      </c>
    </row>
    <row r="33" spans="1:9" ht="30" x14ac:dyDescent="0.25">
      <c r="A33" s="131" t="s">
        <v>776</v>
      </c>
      <c r="B33" s="126" t="s">
        <v>744</v>
      </c>
      <c r="C33" s="126" t="s">
        <v>762</v>
      </c>
      <c r="D33" s="126" t="s">
        <v>763</v>
      </c>
      <c r="E33" s="126" t="s">
        <v>777</v>
      </c>
      <c r="F33" s="127">
        <f>F34</f>
        <v>500000</v>
      </c>
      <c r="G33" s="118">
        <f t="shared" si="0"/>
        <v>0</v>
      </c>
      <c r="H33" s="123">
        <f t="shared" si="1"/>
        <v>0</v>
      </c>
      <c r="I33" s="127">
        <f>I34</f>
        <v>500000</v>
      </c>
    </row>
    <row r="34" spans="1:9" ht="30" x14ac:dyDescent="0.25">
      <c r="A34" s="131" t="s">
        <v>778</v>
      </c>
      <c r="B34" s="126" t="s">
        <v>744</v>
      </c>
      <c r="C34" s="126" t="s">
        <v>762</v>
      </c>
      <c r="D34" s="126" t="s">
        <v>763</v>
      </c>
      <c r="E34" s="126" t="s">
        <v>779</v>
      </c>
      <c r="F34" s="127">
        <v>500000</v>
      </c>
      <c r="G34" s="118">
        <f t="shared" si="0"/>
        <v>0</v>
      </c>
      <c r="H34" s="123">
        <f t="shared" si="1"/>
        <v>0</v>
      </c>
      <c r="I34" s="127">
        <v>500000</v>
      </c>
    </row>
    <row r="35" spans="1:9" x14ac:dyDescent="0.25">
      <c r="A35" s="131" t="s">
        <v>780</v>
      </c>
      <c r="B35" s="126" t="s">
        <v>744</v>
      </c>
      <c r="C35" s="126" t="s">
        <v>762</v>
      </c>
      <c r="D35" s="126" t="s">
        <v>763</v>
      </c>
      <c r="E35" s="126" t="s">
        <v>781</v>
      </c>
      <c r="F35" s="127">
        <v>160000</v>
      </c>
      <c r="G35" s="118">
        <f t="shared" si="0"/>
        <v>0</v>
      </c>
      <c r="H35" s="123">
        <f t="shared" si="1"/>
        <v>0</v>
      </c>
      <c r="I35" s="127">
        <v>160000</v>
      </c>
    </row>
    <row r="36" spans="1:9" x14ac:dyDescent="0.25">
      <c r="A36" s="131" t="s">
        <v>786</v>
      </c>
      <c r="B36" s="126" t="s">
        <v>744</v>
      </c>
      <c r="C36" s="126" t="s">
        <v>762</v>
      </c>
      <c r="D36" s="126" t="s">
        <v>763</v>
      </c>
      <c r="E36" s="126" t="s">
        <v>787</v>
      </c>
      <c r="F36" s="127">
        <f>F37</f>
        <v>7200</v>
      </c>
      <c r="G36" s="118">
        <f t="shared" si="0"/>
        <v>0</v>
      </c>
      <c r="H36" s="123">
        <f t="shared" si="1"/>
        <v>0</v>
      </c>
      <c r="I36" s="127">
        <f>I37</f>
        <v>7200</v>
      </c>
    </row>
    <row r="37" spans="1:9" x14ac:dyDescent="0.25">
      <c r="A37" s="131" t="s">
        <v>788</v>
      </c>
      <c r="B37" s="126" t="s">
        <v>744</v>
      </c>
      <c r="C37" s="126" t="s">
        <v>762</v>
      </c>
      <c r="D37" s="126" t="s">
        <v>763</v>
      </c>
      <c r="E37" s="126" t="s">
        <v>789</v>
      </c>
      <c r="F37" s="127">
        <f>F38</f>
        <v>7200</v>
      </c>
      <c r="G37" s="118">
        <f t="shared" si="0"/>
        <v>0</v>
      </c>
      <c r="H37" s="123">
        <f t="shared" si="1"/>
        <v>0</v>
      </c>
      <c r="I37" s="127">
        <f>I38</f>
        <v>7200</v>
      </c>
    </row>
    <row r="38" spans="1:9" x14ac:dyDescent="0.25">
      <c r="A38" s="131" t="s">
        <v>0</v>
      </c>
      <c r="B38" s="126" t="s">
        <v>744</v>
      </c>
      <c r="C38" s="126" t="s">
        <v>762</v>
      </c>
      <c r="D38" s="126" t="s">
        <v>763</v>
      </c>
      <c r="E38" s="126" t="s">
        <v>391</v>
      </c>
      <c r="F38" s="127">
        <v>7200</v>
      </c>
      <c r="G38" s="118">
        <f t="shared" si="0"/>
        <v>0</v>
      </c>
      <c r="H38" s="123">
        <f t="shared" si="1"/>
        <v>0</v>
      </c>
      <c r="I38" s="127">
        <v>7200</v>
      </c>
    </row>
    <row r="39" spans="1:9" ht="15.75" customHeight="1" x14ac:dyDescent="0.25">
      <c r="A39" s="131" t="s">
        <v>782</v>
      </c>
      <c r="B39" s="126" t="s">
        <v>744</v>
      </c>
      <c r="C39" s="126" t="s">
        <v>762</v>
      </c>
      <c r="D39" s="126" t="s">
        <v>783</v>
      </c>
      <c r="E39" s="126"/>
      <c r="F39" s="127">
        <f>F40</f>
        <v>3503600</v>
      </c>
      <c r="G39" s="118">
        <f t="shared" si="0"/>
        <v>0</v>
      </c>
      <c r="H39" s="123">
        <f t="shared" si="1"/>
        <v>0</v>
      </c>
      <c r="I39" s="127">
        <f>I40</f>
        <v>3503600</v>
      </c>
    </row>
    <row r="40" spans="1:9" ht="60" x14ac:dyDescent="0.25">
      <c r="A40" s="131" t="s">
        <v>755</v>
      </c>
      <c r="B40" s="126" t="s">
        <v>744</v>
      </c>
      <c r="C40" s="126" t="s">
        <v>762</v>
      </c>
      <c r="D40" s="126" t="s">
        <v>783</v>
      </c>
      <c r="E40" s="126" t="s">
        <v>756</v>
      </c>
      <c r="F40" s="127">
        <f>F41</f>
        <v>3503600</v>
      </c>
      <c r="G40" s="118">
        <f t="shared" si="0"/>
        <v>0</v>
      </c>
      <c r="H40" s="123">
        <f t="shared" si="1"/>
        <v>0</v>
      </c>
      <c r="I40" s="127">
        <f>I41</f>
        <v>3503600</v>
      </c>
    </row>
    <row r="41" spans="1:9" ht="30" x14ac:dyDescent="0.25">
      <c r="A41" s="131" t="s">
        <v>757</v>
      </c>
      <c r="B41" s="126" t="s">
        <v>744</v>
      </c>
      <c r="C41" s="126" t="s">
        <v>762</v>
      </c>
      <c r="D41" s="126" t="s">
        <v>783</v>
      </c>
      <c r="E41" s="126" t="s">
        <v>758</v>
      </c>
      <c r="F41" s="127">
        <f>F42</f>
        <v>3503600</v>
      </c>
      <c r="G41" s="118">
        <f t="shared" si="0"/>
        <v>0</v>
      </c>
      <c r="H41" s="123">
        <f t="shared" si="1"/>
        <v>0</v>
      </c>
      <c r="I41" s="127">
        <f>I42</f>
        <v>3503600</v>
      </c>
    </row>
    <row r="42" spans="1:9" ht="30" x14ac:dyDescent="0.25">
      <c r="A42" s="131" t="s">
        <v>759</v>
      </c>
      <c r="B42" s="126" t="s">
        <v>744</v>
      </c>
      <c r="C42" s="126" t="s">
        <v>762</v>
      </c>
      <c r="D42" s="126" t="s">
        <v>783</v>
      </c>
      <c r="E42" s="126" t="s">
        <v>760</v>
      </c>
      <c r="F42" s="127">
        <v>3503600</v>
      </c>
      <c r="G42" s="118">
        <f t="shared" si="0"/>
        <v>0</v>
      </c>
      <c r="H42" s="123">
        <f t="shared" si="1"/>
        <v>0</v>
      </c>
      <c r="I42" s="127">
        <v>3503600</v>
      </c>
    </row>
    <row r="43" spans="1:9" s="114" customFormat="1" ht="30" customHeight="1" x14ac:dyDescent="0.25">
      <c r="A43" s="131" t="s">
        <v>784</v>
      </c>
      <c r="B43" s="126" t="s">
        <v>744</v>
      </c>
      <c r="C43" s="126" t="s">
        <v>785</v>
      </c>
      <c r="D43" s="126"/>
      <c r="E43" s="126"/>
      <c r="F43" s="127">
        <f>F44</f>
        <v>21098300</v>
      </c>
      <c r="G43" s="118">
        <f t="shared" si="0"/>
        <v>0</v>
      </c>
      <c r="H43" s="123">
        <f t="shared" si="1"/>
        <v>0</v>
      </c>
      <c r="I43" s="127">
        <f>I44</f>
        <v>21098300</v>
      </c>
    </row>
    <row r="44" spans="1:9" x14ac:dyDescent="0.25">
      <c r="A44" s="131" t="s">
        <v>749</v>
      </c>
      <c r="B44" s="126" t="s">
        <v>744</v>
      </c>
      <c r="C44" s="126" t="s">
        <v>785</v>
      </c>
      <c r="D44" s="126" t="s">
        <v>750</v>
      </c>
      <c r="E44" s="126"/>
      <c r="F44" s="127">
        <f>F45</f>
        <v>21098300</v>
      </c>
      <c r="G44" s="118">
        <f t="shared" si="0"/>
        <v>0</v>
      </c>
      <c r="H44" s="123">
        <f t="shared" si="1"/>
        <v>0</v>
      </c>
      <c r="I44" s="127">
        <f>I45</f>
        <v>21098300</v>
      </c>
    </row>
    <row r="45" spans="1:9" x14ac:dyDescent="0.25">
      <c r="A45" s="131" t="s">
        <v>751</v>
      </c>
      <c r="B45" s="126" t="s">
        <v>744</v>
      </c>
      <c r="C45" s="126" t="s">
        <v>785</v>
      </c>
      <c r="D45" s="126" t="s">
        <v>752</v>
      </c>
      <c r="E45" s="126"/>
      <c r="F45" s="127">
        <f>F46+F58</f>
        <v>21098300</v>
      </c>
      <c r="G45" s="118">
        <f t="shared" si="0"/>
        <v>0</v>
      </c>
      <c r="H45" s="123">
        <f t="shared" si="1"/>
        <v>0</v>
      </c>
      <c r="I45" s="127">
        <f>I46+I58</f>
        <v>21098300</v>
      </c>
    </row>
    <row r="46" spans="1:9" ht="30" x14ac:dyDescent="0.25">
      <c r="A46" s="131" t="s">
        <v>4</v>
      </c>
      <c r="B46" s="126" t="s">
        <v>744</v>
      </c>
      <c r="C46" s="126" t="s">
        <v>785</v>
      </c>
      <c r="D46" s="126" t="s">
        <v>763</v>
      </c>
      <c r="E46" s="126"/>
      <c r="F46" s="127">
        <f>F47+F51+F55</f>
        <v>16542100</v>
      </c>
      <c r="G46" s="118">
        <f t="shared" si="0"/>
        <v>0</v>
      </c>
      <c r="H46" s="123">
        <f t="shared" si="1"/>
        <v>0</v>
      </c>
      <c r="I46" s="127">
        <f>I47+I51+I55</f>
        <v>16542100</v>
      </c>
    </row>
    <row r="47" spans="1:9" ht="60" x14ac:dyDescent="0.25">
      <c r="A47" s="131" t="s">
        <v>755</v>
      </c>
      <c r="B47" s="126" t="s">
        <v>744</v>
      </c>
      <c r="C47" s="126" t="s">
        <v>785</v>
      </c>
      <c r="D47" s="126" t="s">
        <v>763</v>
      </c>
      <c r="E47" s="126" t="s">
        <v>756</v>
      </c>
      <c r="F47" s="127">
        <v>15709700</v>
      </c>
      <c r="G47" s="118">
        <f t="shared" si="0"/>
        <v>0</v>
      </c>
      <c r="H47" s="123">
        <f t="shared" si="1"/>
        <v>0</v>
      </c>
      <c r="I47" s="127">
        <v>15709700</v>
      </c>
    </row>
    <row r="48" spans="1:9" ht="30" x14ac:dyDescent="0.25">
      <c r="A48" s="131" t="s">
        <v>757</v>
      </c>
      <c r="B48" s="126" t="s">
        <v>744</v>
      </c>
      <c r="C48" s="126" t="s">
        <v>785</v>
      </c>
      <c r="D48" s="126" t="s">
        <v>763</v>
      </c>
      <c r="E48" s="126" t="s">
        <v>758</v>
      </c>
      <c r="F48" s="127">
        <f>F49+F50</f>
        <v>15709700</v>
      </c>
      <c r="G48" s="118">
        <f t="shared" si="0"/>
        <v>0</v>
      </c>
      <c r="H48" s="123">
        <f t="shared" si="1"/>
        <v>0</v>
      </c>
      <c r="I48" s="127">
        <f>I49+I50</f>
        <v>15709700</v>
      </c>
    </row>
    <row r="49" spans="1:9" ht="30" x14ac:dyDescent="0.25">
      <c r="A49" s="131" t="s">
        <v>759</v>
      </c>
      <c r="B49" s="126" t="s">
        <v>744</v>
      </c>
      <c r="C49" s="126" t="s">
        <v>785</v>
      </c>
      <c r="D49" s="126" t="s">
        <v>763</v>
      </c>
      <c r="E49" s="126" t="s">
        <v>760</v>
      </c>
      <c r="F49" s="127">
        <v>15041600</v>
      </c>
      <c r="G49" s="118">
        <f t="shared" si="0"/>
        <v>0</v>
      </c>
      <c r="H49" s="123">
        <f t="shared" si="1"/>
        <v>0</v>
      </c>
      <c r="I49" s="127">
        <v>15041600</v>
      </c>
    </row>
    <row r="50" spans="1:9" ht="30" x14ac:dyDescent="0.25">
      <c r="A50" s="131" t="s">
        <v>764</v>
      </c>
      <c r="B50" s="126" t="s">
        <v>744</v>
      </c>
      <c r="C50" s="126" t="s">
        <v>785</v>
      </c>
      <c r="D50" s="126" t="s">
        <v>763</v>
      </c>
      <c r="E50" s="126" t="s">
        <v>765</v>
      </c>
      <c r="F50" s="127">
        <v>668100</v>
      </c>
      <c r="G50" s="118">
        <f t="shared" si="0"/>
        <v>0</v>
      </c>
      <c r="H50" s="123">
        <f t="shared" si="1"/>
        <v>0</v>
      </c>
      <c r="I50" s="127">
        <v>668100</v>
      </c>
    </row>
    <row r="51" spans="1:9" ht="30" x14ac:dyDescent="0.25">
      <c r="A51" s="131" t="s">
        <v>766</v>
      </c>
      <c r="B51" s="126" t="s">
        <v>744</v>
      </c>
      <c r="C51" s="126" t="s">
        <v>785</v>
      </c>
      <c r="D51" s="126" t="s">
        <v>763</v>
      </c>
      <c r="E51" s="126" t="s">
        <v>767</v>
      </c>
      <c r="F51" s="127">
        <f>F52</f>
        <v>801400</v>
      </c>
      <c r="G51" s="118">
        <f t="shared" si="0"/>
        <v>0</v>
      </c>
      <c r="H51" s="123">
        <f t="shared" si="1"/>
        <v>0</v>
      </c>
      <c r="I51" s="127">
        <f>I52</f>
        <v>801400</v>
      </c>
    </row>
    <row r="52" spans="1:9" ht="30" x14ac:dyDescent="0.25">
      <c r="A52" s="131" t="s">
        <v>768</v>
      </c>
      <c r="B52" s="126" t="s">
        <v>744</v>
      </c>
      <c r="C52" s="126" t="s">
        <v>785</v>
      </c>
      <c r="D52" s="126" t="s">
        <v>763</v>
      </c>
      <c r="E52" s="126" t="s">
        <v>769</v>
      </c>
      <c r="F52" s="127">
        <f>F53+F54</f>
        <v>801400</v>
      </c>
      <c r="G52" s="118">
        <f t="shared" si="0"/>
        <v>0</v>
      </c>
      <c r="H52" s="123">
        <f t="shared" si="1"/>
        <v>0</v>
      </c>
      <c r="I52" s="127">
        <f>I53+I54</f>
        <v>801400</v>
      </c>
    </row>
    <row r="53" spans="1:9" ht="30" x14ac:dyDescent="0.25">
      <c r="A53" s="131" t="s">
        <v>770</v>
      </c>
      <c r="B53" s="126" t="s">
        <v>744</v>
      </c>
      <c r="C53" s="126" t="s">
        <v>785</v>
      </c>
      <c r="D53" s="126" t="s">
        <v>763</v>
      </c>
      <c r="E53" s="126" t="s">
        <v>771</v>
      </c>
      <c r="F53" s="127">
        <v>449800</v>
      </c>
      <c r="G53" s="118">
        <f t="shared" si="0"/>
        <v>0</v>
      </c>
      <c r="H53" s="123">
        <f t="shared" si="1"/>
        <v>0</v>
      </c>
      <c r="I53" s="127">
        <v>449800</v>
      </c>
    </row>
    <row r="54" spans="1:9" ht="30" x14ac:dyDescent="0.25">
      <c r="A54" s="131" t="s">
        <v>772</v>
      </c>
      <c r="B54" s="126" t="s">
        <v>744</v>
      </c>
      <c r="C54" s="126" t="s">
        <v>785</v>
      </c>
      <c r="D54" s="126" t="s">
        <v>763</v>
      </c>
      <c r="E54" s="126" t="s">
        <v>773</v>
      </c>
      <c r="F54" s="127">
        <v>351600</v>
      </c>
      <c r="G54" s="118">
        <f t="shared" si="0"/>
        <v>0</v>
      </c>
      <c r="H54" s="123">
        <f t="shared" si="1"/>
        <v>0</v>
      </c>
      <c r="I54" s="127">
        <v>351600</v>
      </c>
    </row>
    <row r="55" spans="1:9" x14ac:dyDescent="0.25">
      <c r="A55" s="131" t="s">
        <v>786</v>
      </c>
      <c r="B55" s="126" t="s">
        <v>744</v>
      </c>
      <c r="C55" s="126" t="s">
        <v>785</v>
      </c>
      <c r="D55" s="126" t="s">
        <v>763</v>
      </c>
      <c r="E55" s="126" t="s">
        <v>787</v>
      </c>
      <c r="F55" s="127">
        <f>F56</f>
        <v>31000</v>
      </c>
      <c r="G55" s="118">
        <f t="shared" si="0"/>
        <v>0</v>
      </c>
      <c r="H55" s="123">
        <f t="shared" si="1"/>
        <v>0</v>
      </c>
      <c r="I55" s="127">
        <f>I56</f>
        <v>31000</v>
      </c>
    </row>
    <row r="56" spans="1:9" x14ac:dyDescent="0.25">
      <c r="A56" s="131" t="s">
        <v>788</v>
      </c>
      <c r="B56" s="126" t="s">
        <v>744</v>
      </c>
      <c r="C56" s="126" t="s">
        <v>785</v>
      </c>
      <c r="D56" s="126" t="s">
        <v>763</v>
      </c>
      <c r="E56" s="126" t="s">
        <v>789</v>
      </c>
      <c r="F56" s="127">
        <f>F57</f>
        <v>31000</v>
      </c>
      <c r="G56" s="118">
        <f t="shared" si="0"/>
        <v>0</v>
      </c>
      <c r="H56" s="123">
        <f t="shared" si="1"/>
        <v>0</v>
      </c>
      <c r="I56" s="127">
        <f>I57</f>
        <v>31000</v>
      </c>
    </row>
    <row r="57" spans="1:9" x14ac:dyDescent="0.25">
      <c r="A57" s="131" t="s">
        <v>2</v>
      </c>
      <c r="B57" s="126" t="s">
        <v>744</v>
      </c>
      <c r="C57" s="126" t="s">
        <v>785</v>
      </c>
      <c r="D57" s="126" t="s">
        <v>763</v>
      </c>
      <c r="E57" s="126" t="s">
        <v>1</v>
      </c>
      <c r="F57" s="127">
        <v>31000</v>
      </c>
      <c r="G57" s="118">
        <f t="shared" si="0"/>
        <v>0</v>
      </c>
      <c r="H57" s="123">
        <f t="shared" si="1"/>
        <v>0</v>
      </c>
      <c r="I57" s="127">
        <v>31000</v>
      </c>
    </row>
    <row r="58" spans="1:9" ht="30" x14ac:dyDescent="0.25">
      <c r="A58" s="131" t="s">
        <v>806</v>
      </c>
      <c r="B58" s="126" t="s">
        <v>744</v>
      </c>
      <c r="C58" s="126" t="s">
        <v>785</v>
      </c>
      <c r="D58" s="126" t="s">
        <v>792</v>
      </c>
      <c r="E58" s="126"/>
      <c r="F58" s="127">
        <f>F59</f>
        <v>4556200</v>
      </c>
      <c r="G58" s="118">
        <f t="shared" si="0"/>
        <v>0</v>
      </c>
      <c r="H58" s="123">
        <f t="shared" si="1"/>
        <v>0</v>
      </c>
      <c r="I58" s="127">
        <f>I59</f>
        <v>4556200</v>
      </c>
    </row>
    <row r="59" spans="1:9" ht="60" x14ac:dyDescent="0.25">
      <c r="A59" s="131" t="s">
        <v>755</v>
      </c>
      <c r="B59" s="126" t="s">
        <v>744</v>
      </c>
      <c r="C59" s="126" t="s">
        <v>785</v>
      </c>
      <c r="D59" s="126" t="s">
        <v>792</v>
      </c>
      <c r="E59" s="126" t="s">
        <v>756</v>
      </c>
      <c r="F59" s="127">
        <f>F60</f>
        <v>4556200</v>
      </c>
      <c r="G59" s="118">
        <f t="shared" si="0"/>
        <v>0</v>
      </c>
      <c r="H59" s="123">
        <f t="shared" si="1"/>
        <v>0</v>
      </c>
      <c r="I59" s="127">
        <f>I60</f>
        <v>4556200</v>
      </c>
    </row>
    <row r="60" spans="1:9" ht="30" x14ac:dyDescent="0.25">
      <c r="A60" s="131" t="s">
        <v>757</v>
      </c>
      <c r="B60" s="126" t="s">
        <v>744</v>
      </c>
      <c r="C60" s="126" t="s">
        <v>785</v>
      </c>
      <c r="D60" s="126" t="s">
        <v>792</v>
      </c>
      <c r="E60" s="126" t="s">
        <v>758</v>
      </c>
      <c r="F60" s="127">
        <f>F61</f>
        <v>4556200</v>
      </c>
      <c r="G60" s="118">
        <f t="shared" si="0"/>
        <v>0</v>
      </c>
      <c r="H60" s="123">
        <f t="shared" si="1"/>
        <v>0</v>
      </c>
      <c r="I60" s="127">
        <f>I61</f>
        <v>4556200</v>
      </c>
    </row>
    <row r="61" spans="1:9" ht="30" x14ac:dyDescent="0.25">
      <c r="A61" s="131" t="s">
        <v>759</v>
      </c>
      <c r="B61" s="126" t="s">
        <v>744</v>
      </c>
      <c r="C61" s="126" t="s">
        <v>785</v>
      </c>
      <c r="D61" s="126" t="s">
        <v>792</v>
      </c>
      <c r="E61" s="126" t="s">
        <v>760</v>
      </c>
      <c r="F61" s="127">
        <v>4556200</v>
      </c>
      <c r="G61" s="118">
        <f t="shared" si="0"/>
        <v>0</v>
      </c>
      <c r="H61" s="123">
        <f t="shared" si="1"/>
        <v>0</v>
      </c>
      <c r="I61" s="127">
        <v>4556200</v>
      </c>
    </row>
    <row r="62" spans="1:9" s="114" customFormat="1" x14ac:dyDescent="0.25">
      <c r="A62" s="131" t="s">
        <v>181</v>
      </c>
      <c r="B62" s="126" t="s">
        <v>744</v>
      </c>
      <c r="C62" s="126" t="s">
        <v>182</v>
      </c>
      <c r="D62" s="126"/>
      <c r="E62" s="126"/>
      <c r="F62" s="127">
        <f>F63</f>
        <v>10500000</v>
      </c>
      <c r="G62" s="118">
        <f t="shared" si="0"/>
        <v>0</v>
      </c>
      <c r="H62" s="123">
        <f t="shared" si="1"/>
        <v>0</v>
      </c>
      <c r="I62" s="127">
        <f>I63</f>
        <v>10500000</v>
      </c>
    </row>
    <row r="63" spans="1:9" ht="19.5" customHeight="1" x14ac:dyDescent="0.25">
      <c r="A63" s="131" t="s">
        <v>183</v>
      </c>
      <c r="B63" s="126" t="s">
        <v>744</v>
      </c>
      <c r="C63" s="126" t="s">
        <v>182</v>
      </c>
      <c r="D63" s="126" t="s">
        <v>184</v>
      </c>
      <c r="E63" s="126"/>
      <c r="F63" s="127">
        <f>F64</f>
        <v>10500000</v>
      </c>
      <c r="G63" s="118">
        <f t="shared" si="0"/>
        <v>0</v>
      </c>
      <c r="H63" s="123">
        <f t="shared" si="1"/>
        <v>0</v>
      </c>
      <c r="I63" s="127">
        <f>I64</f>
        <v>10500000</v>
      </c>
    </row>
    <row r="64" spans="1:9" ht="45" x14ac:dyDescent="0.25">
      <c r="A64" s="131" t="s">
        <v>84</v>
      </c>
      <c r="B64" s="126" t="s">
        <v>744</v>
      </c>
      <c r="C64" s="126" t="s">
        <v>182</v>
      </c>
      <c r="D64" s="126" t="s">
        <v>185</v>
      </c>
      <c r="E64" s="126"/>
      <c r="F64" s="127">
        <f>F65</f>
        <v>10500000</v>
      </c>
      <c r="G64" s="118">
        <f t="shared" si="0"/>
        <v>0</v>
      </c>
      <c r="H64" s="123">
        <f t="shared" si="1"/>
        <v>0</v>
      </c>
      <c r="I64" s="127">
        <f>I65</f>
        <v>10500000</v>
      </c>
    </row>
    <row r="65" spans="1:9" ht="60" x14ac:dyDescent="0.25">
      <c r="A65" s="131" t="s">
        <v>5</v>
      </c>
      <c r="B65" s="126" t="s">
        <v>744</v>
      </c>
      <c r="C65" s="126" t="s">
        <v>182</v>
      </c>
      <c r="D65" s="126" t="s">
        <v>186</v>
      </c>
      <c r="E65" s="126"/>
      <c r="F65" s="127">
        <f>F66</f>
        <v>10500000</v>
      </c>
      <c r="G65" s="118">
        <f t="shared" si="0"/>
        <v>0</v>
      </c>
      <c r="H65" s="123">
        <f t="shared" si="1"/>
        <v>0</v>
      </c>
      <c r="I65" s="127">
        <f>I66</f>
        <v>10500000</v>
      </c>
    </row>
    <row r="66" spans="1:9" ht="30" x14ac:dyDescent="0.25">
      <c r="A66" s="131" t="s">
        <v>766</v>
      </c>
      <c r="B66" s="126" t="s">
        <v>744</v>
      </c>
      <c r="C66" s="126" t="s">
        <v>182</v>
      </c>
      <c r="D66" s="126" t="s">
        <v>186</v>
      </c>
      <c r="E66" s="126" t="s">
        <v>767</v>
      </c>
      <c r="F66" s="127">
        <f>F67</f>
        <v>10500000</v>
      </c>
      <c r="G66" s="118">
        <f t="shared" si="0"/>
        <v>0</v>
      </c>
      <c r="H66" s="123">
        <f t="shared" si="1"/>
        <v>0</v>
      </c>
      <c r="I66" s="127">
        <f>I67</f>
        <v>10500000</v>
      </c>
    </row>
    <row r="67" spans="1:9" ht="30" x14ac:dyDescent="0.25">
      <c r="A67" s="131" t="s">
        <v>768</v>
      </c>
      <c r="B67" s="126" t="s">
        <v>744</v>
      </c>
      <c r="C67" s="126" t="s">
        <v>182</v>
      </c>
      <c r="D67" s="126" t="s">
        <v>186</v>
      </c>
      <c r="E67" s="126" t="s">
        <v>769</v>
      </c>
      <c r="F67" s="127">
        <f>F68+F69</f>
        <v>10500000</v>
      </c>
      <c r="G67" s="118">
        <f t="shared" si="0"/>
        <v>0</v>
      </c>
      <c r="H67" s="123">
        <f t="shared" si="1"/>
        <v>0</v>
      </c>
      <c r="I67" s="127">
        <f>I68+I69</f>
        <v>10500000</v>
      </c>
    </row>
    <row r="68" spans="1:9" ht="30" x14ac:dyDescent="0.25">
      <c r="A68" s="131" t="s">
        <v>770</v>
      </c>
      <c r="B68" s="126" t="s">
        <v>744</v>
      </c>
      <c r="C68" s="126" t="s">
        <v>182</v>
      </c>
      <c r="D68" s="126" t="s">
        <v>186</v>
      </c>
      <c r="E68" s="126" t="s">
        <v>771</v>
      </c>
      <c r="F68" s="127">
        <v>1000000</v>
      </c>
      <c r="G68" s="118">
        <f t="shared" si="0"/>
        <v>0</v>
      </c>
      <c r="H68" s="123">
        <f t="shared" si="1"/>
        <v>0</v>
      </c>
      <c r="I68" s="127">
        <v>1000000</v>
      </c>
    </row>
    <row r="69" spans="1:9" ht="30" x14ac:dyDescent="0.25">
      <c r="A69" s="131" t="s">
        <v>772</v>
      </c>
      <c r="B69" s="126" t="s">
        <v>744</v>
      </c>
      <c r="C69" s="126" t="s">
        <v>182</v>
      </c>
      <c r="D69" s="126" t="s">
        <v>186</v>
      </c>
      <c r="E69" s="126" t="s">
        <v>773</v>
      </c>
      <c r="F69" s="127">
        <v>9500000</v>
      </c>
      <c r="G69" s="118">
        <f t="shared" si="0"/>
        <v>0</v>
      </c>
      <c r="H69" s="123">
        <f t="shared" si="1"/>
        <v>0</v>
      </c>
      <c r="I69" s="127">
        <v>9500000</v>
      </c>
    </row>
    <row r="70" spans="1:9" s="120" customFormat="1" x14ac:dyDescent="0.25">
      <c r="A70" s="141" t="s">
        <v>187</v>
      </c>
      <c r="B70" s="142" t="s">
        <v>188</v>
      </c>
      <c r="C70" s="142"/>
      <c r="D70" s="142"/>
      <c r="E70" s="142"/>
      <c r="F70" s="143">
        <f>F71+F165+F199+F248+F256</f>
        <v>329012200</v>
      </c>
      <c r="G70" s="144">
        <f t="shared" si="0"/>
        <v>22524215</v>
      </c>
      <c r="H70" s="145">
        <f t="shared" si="1"/>
        <v>6.8460120931685813</v>
      </c>
      <c r="I70" s="143">
        <f>I71+I165+I199+I248+I256+I240</f>
        <v>351536415</v>
      </c>
    </row>
    <row r="71" spans="1:9" s="119" customFormat="1" x14ac:dyDescent="0.25">
      <c r="A71" s="131" t="s">
        <v>745</v>
      </c>
      <c r="B71" s="126" t="s">
        <v>188</v>
      </c>
      <c r="C71" s="126" t="s">
        <v>746</v>
      </c>
      <c r="D71" s="126"/>
      <c r="E71" s="126"/>
      <c r="F71" s="127">
        <f>F72+F106</f>
        <v>291297000</v>
      </c>
      <c r="G71" s="118">
        <f t="shared" si="0"/>
        <v>21924215</v>
      </c>
      <c r="H71" s="123">
        <f t="shared" si="1"/>
        <v>7.5264129050419335</v>
      </c>
      <c r="I71" s="127">
        <f>I72+I106</f>
        <v>313221215</v>
      </c>
    </row>
    <row r="72" spans="1:9" s="114" customFormat="1" ht="45" x14ac:dyDescent="0.25">
      <c r="A72" s="131" t="s">
        <v>189</v>
      </c>
      <c r="B72" s="126" t="s">
        <v>188</v>
      </c>
      <c r="C72" s="126" t="s">
        <v>190</v>
      </c>
      <c r="D72" s="126"/>
      <c r="E72" s="126"/>
      <c r="F72" s="127">
        <f>F73+F79+F85+F100</f>
        <v>163706000</v>
      </c>
      <c r="G72" s="118">
        <f t="shared" si="0"/>
        <v>0</v>
      </c>
      <c r="H72" s="123">
        <f t="shared" si="1"/>
        <v>0</v>
      </c>
      <c r="I72" s="127">
        <f>I73+I79+I85+I100</f>
        <v>163706000</v>
      </c>
    </row>
    <row r="73" spans="1:9" ht="30" x14ac:dyDescent="0.25">
      <c r="A73" s="131" t="s">
        <v>191</v>
      </c>
      <c r="B73" s="126" t="s">
        <v>188</v>
      </c>
      <c r="C73" s="126" t="s">
        <v>190</v>
      </c>
      <c r="D73" s="126" t="s">
        <v>192</v>
      </c>
      <c r="E73" s="126"/>
      <c r="F73" s="127">
        <f>F74</f>
        <v>300000</v>
      </c>
      <c r="G73" s="118">
        <f t="shared" si="0"/>
        <v>0</v>
      </c>
      <c r="H73" s="123">
        <f t="shared" si="1"/>
        <v>0</v>
      </c>
      <c r="I73" s="127">
        <f>I74</f>
        <v>300000</v>
      </c>
    </row>
    <row r="74" spans="1:9" ht="60" x14ac:dyDescent="0.25">
      <c r="A74" s="131" t="s">
        <v>193</v>
      </c>
      <c r="B74" s="126" t="s">
        <v>188</v>
      </c>
      <c r="C74" s="126" t="s">
        <v>190</v>
      </c>
      <c r="D74" s="126" t="s">
        <v>194</v>
      </c>
      <c r="E74" s="126"/>
      <c r="F74" s="127">
        <f>F75</f>
        <v>300000</v>
      </c>
      <c r="G74" s="118">
        <f t="shared" si="0"/>
        <v>0</v>
      </c>
      <c r="H74" s="123">
        <f t="shared" si="1"/>
        <v>0</v>
      </c>
      <c r="I74" s="127">
        <f>I75</f>
        <v>300000</v>
      </c>
    </row>
    <row r="75" spans="1:9" ht="75" x14ac:dyDescent="0.25">
      <c r="A75" s="131" t="s">
        <v>572</v>
      </c>
      <c r="B75" s="126" t="s">
        <v>188</v>
      </c>
      <c r="C75" s="126" t="s">
        <v>190</v>
      </c>
      <c r="D75" s="126" t="s">
        <v>195</v>
      </c>
      <c r="E75" s="126"/>
      <c r="F75" s="127">
        <f>F76</f>
        <v>300000</v>
      </c>
      <c r="G75" s="118">
        <f t="shared" ref="G75:G142" si="4">I75-F75</f>
        <v>0</v>
      </c>
      <c r="H75" s="123">
        <f t="shared" ref="H75:H142" si="5">(G75/F75)*100</f>
        <v>0</v>
      </c>
      <c r="I75" s="127">
        <f>I76</f>
        <v>300000</v>
      </c>
    </row>
    <row r="76" spans="1:9" ht="30" x14ac:dyDescent="0.25">
      <c r="A76" s="131" t="s">
        <v>766</v>
      </c>
      <c r="B76" s="126" t="s">
        <v>188</v>
      </c>
      <c r="C76" s="126" t="s">
        <v>190</v>
      </c>
      <c r="D76" s="126" t="s">
        <v>195</v>
      </c>
      <c r="E76" s="126" t="s">
        <v>767</v>
      </c>
      <c r="F76" s="127">
        <f>F77</f>
        <v>300000</v>
      </c>
      <c r="G76" s="118">
        <f t="shared" si="4"/>
        <v>0</v>
      </c>
      <c r="H76" s="123">
        <f t="shared" si="5"/>
        <v>0</v>
      </c>
      <c r="I76" s="127">
        <f>I77</f>
        <v>300000</v>
      </c>
    </row>
    <row r="77" spans="1:9" ht="30" x14ac:dyDescent="0.25">
      <c r="A77" s="131" t="s">
        <v>768</v>
      </c>
      <c r="B77" s="126" t="s">
        <v>188</v>
      </c>
      <c r="C77" s="126" t="s">
        <v>190</v>
      </c>
      <c r="D77" s="126" t="s">
        <v>195</v>
      </c>
      <c r="E77" s="126" t="s">
        <v>769</v>
      </c>
      <c r="F77" s="127">
        <f>F78</f>
        <v>300000</v>
      </c>
      <c r="G77" s="118">
        <f t="shared" si="4"/>
        <v>0</v>
      </c>
      <c r="H77" s="123">
        <f t="shared" si="5"/>
        <v>0</v>
      </c>
      <c r="I77" s="127">
        <f>I78</f>
        <v>300000</v>
      </c>
    </row>
    <row r="78" spans="1:9" ht="30" x14ac:dyDescent="0.25">
      <c r="A78" s="131" t="s">
        <v>772</v>
      </c>
      <c r="B78" s="126" t="s">
        <v>188</v>
      </c>
      <c r="C78" s="126" t="s">
        <v>190</v>
      </c>
      <c r="D78" s="126" t="s">
        <v>195</v>
      </c>
      <c r="E78" s="126" t="s">
        <v>773</v>
      </c>
      <c r="F78" s="127">
        <v>300000</v>
      </c>
      <c r="G78" s="118">
        <f t="shared" si="4"/>
        <v>0</v>
      </c>
      <c r="H78" s="123">
        <f t="shared" si="5"/>
        <v>0</v>
      </c>
      <c r="I78" s="127">
        <v>300000</v>
      </c>
    </row>
    <row r="79" spans="1:9" ht="45" x14ac:dyDescent="0.25">
      <c r="A79" s="131" t="s">
        <v>73</v>
      </c>
      <c r="B79" s="126" t="s">
        <v>188</v>
      </c>
      <c r="C79" s="126" t="s">
        <v>190</v>
      </c>
      <c r="D79" s="126" t="s">
        <v>74</v>
      </c>
      <c r="E79" s="126"/>
      <c r="F79" s="127">
        <f>F80</f>
        <v>448000</v>
      </c>
      <c r="G79" s="118">
        <f t="shared" si="4"/>
        <v>0</v>
      </c>
      <c r="H79" s="123">
        <f t="shared" si="5"/>
        <v>0</v>
      </c>
      <c r="I79" s="127">
        <f>I80</f>
        <v>448000</v>
      </c>
    </row>
    <row r="80" spans="1:9" ht="75" x14ac:dyDescent="0.25">
      <c r="A80" s="131" t="s">
        <v>75</v>
      </c>
      <c r="B80" s="126" t="s">
        <v>188</v>
      </c>
      <c r="C80" s="126" t="s">
        <v>190</v>
      </c>
      <c r="D80" s="126" t="s">
        <v>76</v>
      </c>
      <c r="E80" s="126"/>
      <c r="F80" s="127">
        <f>F81</f>
        <v>448000</v>
      </c>
      <c r="G80" s="118">
        <f t="shared" si="4"/>
        <v>0</v>
      </c>
      <c r="H80" s="123">
        <f t="shared" si="5"/>
        <v>0</v>
      </c>
      <c r="I80" s="127">
        <f>I81</f>
        <v>448000</v>
      </c>
    </row>
    <row r="81" spans="1:9" ht="75" x14ac:dyDescent="0.25">
      <c r="A81" s="131" t="s">
        <v>199</v>
      </c>
      <c r="B81" s="126" t="s">
        <v>188</v>
      </c>
      <c r="C81" s="126" t="s">
        <v>190</v>
      </c>
      <c r="D81" s="126" t="s">
        <v>200</v>
      </c>
      <c r="E81" s="126"/>
      <c r="F81" s="127">
        <f>F82</f>
        <v>448000</v>
      </c>
      <c r="G81" s="118">
        <f t="shared" si="4"/>
        <v>0</v>
      </c>
      <c r="H81" s="123">
        <f t="shared" si="5"/>
        <v>0</v>
      </c>
      <c r="I81" s="127">
        <f>I82</f>
        <v>448000</v>
      </c>
    </row>
    <row r="82" spans="1:9" ht="30" x14ac:dyDescent="0.25">
      <c r="A82" s="131" t="s">
        <v>766</v>
      </c>
      <c r="B82" s="126" t="s">
        <v>188</v>
      </c>
      <c r="C82" s="126" t="s">
        <v>190</v>
      </c>
      <c r="D82" s="126" t="s">
        <v>200</v>
      </c>
      <c r="E82" s="126" t="s">
        <v>767</v>
      </c>
      <c r="F82" s="127">
        <f>F83</f>
        <v>448000</v>
      </c>
      <c r="G82" s="118">
        <f t="shared" si="4"/>
        <v>0</v>
      </c>
      <c r="H82" s="123">
        <f t="shared" si="5"/>
        <v>0</v>
      </c>
      <c r="I82" s="127">
        <f>I83</f>
        <v>448000</v>
      </c>
    </row>
    <row r="83" spans="1:9" ht="30" x14ac:dyDescent="0.25">
      <c r="A83" s="131" t="s">
        <v>768</v>
      </c>
      <c r="B83" s="126" t="s">
        <v>188</v>
      </c>
      <c r="C83" s="126" t="s">
        <v>190</v>
      </c>
      <c r="D83" s="126" t="s">
        <v>200</v>
      </c>
      <c r="E83" s="126" t="s">
        <v>769</v>
      </c>
      <c r="F83" s="127">
        <f>F84</f>
        <v>448000</v>
      </c>
      <c r="G83" s="118">
        <f t="shared" si="4"/>
        <v>0</v>
      </c>
      <c r="H83" s="123">
        <f t="shared" si="5"/>
        <v>0</v>
      </c>
      <c r="I83" s="127">
        <f>I84</f>
        <v>448000</v>
      </c>
    </row>
    <row r="84" spans="1:9" ht="30" x14ac:dyDescent="0.25">
      <c r="A84" s="131" t="s">
        <v>772</v>
      </c>
      <c r="B84" s="126" t="s">
        <v>188</v>
      </c>
      <c r="C84" s="126" t="s">
        <v>190</v>
      </c>
      <c r="D84" s="126" t="s">
        <v>200</v>
      </c>
      <c r="E84" s="126" t="s">
        <v>773</v>
      </c>
      <c r="F84" s="127">
        <v>448000</v>
      </c>
      <c r="G84" s="118">
        <f t="shared" si="4"/>
        <v>0</v>
      </c>
      <c r="H84" s="123">
        <f t="shared" si="5"/>
        <v>0</v>
      </c>
      <c r="I84" s="127">
        <v>448000</v>
      </c>
    </row>
    <row r="85" spans="1:9" ht="30" x14ac:dyDescent="0.25">
      <c r="A85" s="131" t="s">
        <v>201</v>
      </c>
      <c r="B85" s="126" t="s">
        <v>188</v>
      </c>
      <c r="C85" s="126" t="s">
        <v>190</v>
      </c>
      <c r="D85" s="126" t="s">
        <v>202</v>
      </c>
      <c r="E85" s="126"/>
      <c r="F85" s="127">
        <f>F86</f>
        <v>157988100</v>
      </c>
      <c r="G85" s="118">
        <f t="shared" si="4"/>
        <v>0</v>
      </c>
      <c r="H85" s="123">
        <f t="shared" si="5"/>
        <v>0</v>
      </c>
      <c r="I85" s="127">
        <f>I86</f>
        <v>157988100</v>
      </c>
    </row>
    <row r="86" spans="1:9" ht="47.25" customHeight="1" x14ac:dyDescent="0.25">
      <c r="A86" s="131" t="s">
        <v>203</v>
      </c>
      <c r="B86" s="126" t="s">
        <v>188</v>
      </c>
      <c r="C86" s="126" t="s">
        <v>190</v>
      </c>
      <c r="D86" s="126" t="s">
        <v>204</v>
      </c>
      <c r="E86" s="126"/>
      <c r="F86" s="127">
        <f>F87</f>
        <v>157988100</v>
      </c>
      <c r="G86" s="118">
        <f t="shared" si="4"/>
        <v>0</v>
      </c>
      <c r="H86" s="123">
        <f t="shared" si="5"/>
        <v>0</v>
      </c>
      <c r="I86" s="127">
        <f>I87</f>
        <v>157988100</v>
      </c>
    </row>
    <row r="87" spans="1:9" ht="75.75" customHeight="1" x14ac:dyDescent="0.25">
      <c r="A87" s="131" t="s">
        <v>205</v>
      </c>
      <c r="B87" s="126" t="s">
        <v>188</v>
      </c>
      <c r="C87" s="126" t="s">
        <v>190</v>
      </c>
      <c r="D87" s="126" t="s">
        <v>206</v>
      </c>
      <c r="E87" s="126"/>
      <c r="F87" s="127">
        <f>F88+F92+F96</f>
        <v>157988100</v>
      </c>
      <c r="G87" s="118">
        <f t="shared" si="4"/>
        <v>0</v>
      </c>
      <c r="H87" s="123">
        <f t="shared" si="5"/>
        <v>0</v>
      </c>
      <c r="I87" s="127">
        <f>I88+I92+I96</f>
        <v>157988100</v>
      </c>
    </row>
    <row r="88" spans="1:9" ht="60" x14ac:dyDescent="0.25">
      <c r="A88" s="131" t="s">
        <v>755</v>
      </c>
      <c r="B88" s="126" t="s">
        <v>188</v>
      </c>
      <c r="C88" s="126" t="s">
        <v>190</v>
      </c>
      <c r="D88" s="126" t="s">
        <v>206</v>
      </c>
      <c r="E88" s="126" t="s">
        <v>756</v>
      </c>
      <c r="F88" s="127">
        <f>F89</f>
        <v>139044900</v>
      </c>
      <c r="G88" s="118">
        <f t="shared" si="4"/>
        <v>0</v>
      </c>
      <c r="H88" s="123">
        <f t="shared" si="5"/>
        <v>0</v>
      </c>
      <c r="I88" s="127">
        <f>I89</f>
        <v>139044900</v>
      </c>
    </row>
    <row r="89" spans="1:9" ht="30" x14ac:dyDescent="0.25">
      <c r="A89" s="131" t="s">
        <v>757</v>
      </c>
      <c r="B89" s="126" t="s">
        <v>188</v>
      </c>
      <c r="C89" s="126" t="s">
        <v>190</v>
      </c>
      <c r="D89" s="126" t="s">
        <v>206</v>
      </c>
      <c r="E89" s="126" t="s">
        <v>758</v>
      </c>
      <c r="F89" s="127">
        <f>F90+F91</f>
        <v>139044900</v>
      </c>
      <c r="G89" s="118">
        <f t="shared" si="4"/>
        <v>0</v>
      </c>
      <c r="H89" s="123">
        <f t="shared" si="5"/>
        <v>0</v>
      </c>
      <c r="I89" s="127">
        <f>I90+I91</f>
        <v>139044900</v>
      </c>
    </row>
    <row r="90" spans="1:9" ht="30" x14ac:dyDescent="0.25">
      <c r="A90" s="131" t="s">
        <v>759</v>
      </c>
      <c r="B90" s="126" t="s">
        <v>188</v>
      </c>
      <c r="C90" s="126" t="s">
        <v>190</v>
      </c>
      <c r="D90" s="126" t="s">
        <v>206</v>
      </c>
      <c r="E90" s="126" t="s">
        <v>760</v>
      </c>
      <c r="F90" s="127">
        <v>135584300</v>
      </c>
      <c r="G90" s="118">
        <f t="shared" si="4"/>
        <v>0</v>
      </c>
      <c r="H90" s="123">
        <f t="shared" si="5"/>
        <v>0</v>
      </c>
      <c r="I90" s="127">
        <v>135584300</v>
      </c>
    </row>
    <row r="91" spans="1:9" ht="30" x14ac:dyDescent="0.25">
      <c r="A91" s="131" t="s">
        <v>764</v>
      </c>
      <c r="B91" s="126" t="s">
        <v>188</v>
      </c>
      <c r="C91" s="126" t="s">
        <v>190</v>
      </c>
      <c r="D91" s="126" t="s">
        <v>206</v>
      </c>
      <c r="E91" s="126" t="s">
        <v>765</v>
      </c>
      <c r="F91" s="127">
        <v>3460600</v>
      </c>
      <c r="G91" s="118">
        <f t="shared" si="4"/>
        <v>0</v>
      </c>
      <c r="H91" s="123">
        <f t="shared" si="5"/>
        <v>0</v>
      </c>
      <c r="I91" s="127">
        <v>3460600</v>
      </c>
    </row>
    <row r="92" spans="1:9" ht="30" x14ac:dyDescent="0.25">
      <c r="A92" s="131" t="s">
        <v>766</v>
      </c>
      <c r="B92" s="126" t="s">
        <v>188</v>
      </c>
      <c r="C92" s="126" t="s">
        <v>190</v>
      </c>
      <c r="D92" s="126" t="s">
        <v>206</v>
      </c>
      <c r="E92" s="126" t="s">
        <v>767</v>
      </c>
      <c r="F92" s="127">
        <f>F93</f>
        <v>17971100</v>
      </c>
      <c r="G92" s="118">
        <f t="shared" si="4"/>
        <v>0</v>
      </c>
      <c r="H92" s="123">
        <f t="shared" si="5"/>
        <v>0</v>
      </c>
      <c r="I92" s="127">
        <f>I93</f>
        <v>17971100</v>
      </c>
    </row>
    <row r="93" spans="1:9" ht="30" x14ac:dyDescent="0.25">
      <c r="A93" s="131" t="s">
        <v>768</v>
      </c>
      <c r="B93" s="126" t="s">
        <v>188</v>
      </c>
      <c r="C93" s="126" t="s">
        <v>190</v>
      </c>
      <c r="D93" s="126" t="s">
        <v>206</v>
      </c>
      <c r="E93" s="126" t="s">
        <v>769</v>
      </c>
      <c r="F93" s="127">
        <f>F94+F95</f>
        <v>17971100</v>
      </c>
      <c r="G93" s="118">
        <f t="shared" si="4"/>
        <v>0</v>
      </c>
      <c r="H93" s="123">
        <f t="shared" si="5"/>
        <v>0</v>
      </c>
      <c r="I93" s="127">
        <f>I94+I95</f>
        <v>17971100</v>
      </c>
    </row>
    <row r="94" spans="1:9" ht="30" x14ac:dyDescent="0.25">
      <c r="A94" s="131" t="s">
        <v>770</v>
      </c>
      <c r="B94" s="126" t="s">
        <v>188</v>
      </c>
      <c r="C94" s="126" t="s">
        <v>190</v>
      </c>
      <c r="D94" s="126" t="s">
        <v>206</v>
      </c>
      <c r="E94" s="126" t="s">
        <v>771</v>
      </c>
      <c r="F94" s="127">
        <v>3562600</v>
      </c>
      <c r="G94" s="118">
        <f t="shared" si="4"/>
        <v>0</v>
      </c>
      <c r="H94" s="123">
        <f t="shared" si="5"/>
        <v>0</v>
      </c>
      <c r="I94" s="127">
        <v>3562600</v>
      </c>
    </row>
    <row r="95" spans="1:9" ht="30" x14ac:dyDescent="0.25">
      <c r="A95" s="131" t="s">
        <v>772</v>
      </c>
      <c r="B95" s="126" t="s">
        <v>188</v>
      </c>
      <c r="C95" s="126" t="s">
        <v>190</v>
      </c>
      <c r="D95" s="126" t="s">
        <v>206</v>
      </c>
      <c r="E95" s="126" t="s">
        <v>773</v>
      </c>
      <c r="F95" s="127">
        <v>14408500</v>
      </c>
      <c r="G95" s="118">
        <f t="shared" si="4"/>
        <v>0</v>
      </c>
      <c r="H95" s="123">
        <f t="shared" si="5"/>
        <v>0</v>
      </c>
      <c r="I95" s="127">
        <v>14408500</v>
      </c>
    </row>
    <row r="96" spans="1:9" x14ac:dyDescent="0.25">
      <c r="A96" s="131" t="s">
        <v>786</v>
      </c>
      <c r="B96" s="126" t="s">
        <v>188</v>
      </c>
      <c r="C96" s="126" t="s">
        <v>190</v>
      </c>
      <c r="D96" s="126" t="s">
        <v>206</v>
      </c>
      <c r="E96" s="126" t="s">
        <v>787</v>
      </c>
      <c r="F96" s="127">
        <f>F97</f>
        <v>972100</v>
      </c>
      <c r="G96" s="118">
        <f t="shared" si="4"/>
        <v>0</v>
      </c>
      <c r="H96" s="123">
        <f t="shared" si="5"/>
        <v>0</v>
      </c>
      <c r="I96" s="127">
        <f>I97</f>
        <v>972100</v>
      </c>
    </row>
    <row r="97" spans="1:9" x14ac:dyDescent="0.25">
      <c r="A97" s="131" t="s">
        <v>788</v>
      </c>
      <c r="B97" s="126" t="s">
        <v>188</v>
      </c>
      <c r="C97" s="126" t="s">
        <v>190</v>
      </c>
      <c r="D97" s="126" t="s">
        <v>206</v>
      </c>
      <c r="E97" s="126" t="s">
        <v>789</v>
      </c>
      <c r="F97" s="127">
        <f>F98+F99</f>
        <v>972100</v>
      </c>
      <c r="G97" s="118">
        <f t="shared" si="4"/>
        <v>0</v>
      </c>
      <c r="H97" s="123">
        <f t="shared" si="5"/>
        <v>0</v>
      </c>
      <c r="I97" s="127">
        <f>I98+I99</f>
        <v>972100</v>
      </c>
    </row>
    <row r="98" spans="1:9" x14ac:dyDescent="0.25">
      <c r="A98" s="131" t="s">
        <v>0</v>
      </c>
      <c r="B98" s="126" t="s">
        <v>188</v>
      </c>
      <c r="C98" s="126" t="s">
        <v>190</v>
      </c>
      <c r="D98" s="126" t="s">
        <v>206</v>
      </c>
      <c r="E98" s="126" t="s">
        <v>391</v>
      </c>
      <c r="F98" s="127">
        <v>872100</v>
      </c>
      <c r="G98" s="118">
        <f t="shared" si="4"/>
        <v>0</v>
      </c>
      <c r="H98" s="123">
        <f t="shared" si="5"/>
        <v>0</v>
      </c>
      <c r="I98" s="127">
        <v>872100</v>
      </c>
    </row>
    <row r="99" spans="1:9" x14ac:dyDescent="0.25">
      <c r="A99" s="131" t="s">
        <v>85</v>
      </c>
      <c r="B99" s="126" t="s">
        <v>188</v>
      </c>
      <c r="C99" s="126" t="s">
        <v>190</v>
      </c>
      <c r="D99" s="126" t="s">
        <v>206</v>
      </c>
      <c r="E99" s="126" t="s">
        <v>790</v>
      </c>
      <c r="F99" s="127">
        <v>100000</v>
      </c>
      <c r="G99" s="118">
        <f t="shared" si="4"/>
        <v>0</v>
      </c>
      <c r="H99" s="123">
        <f t="shared" si="5"/>
        <v>0</v>
      </c>
      <c r="I99" s="127">
        <v>100000</v>
      </c>
    </row>
    <row r="100" spans="1:9" x14ac:dyDescent="0.25">
      <c r="A100" s="131" t="s">
        <v>749</v>
      </c>
      <c r="B100" s="126" t="s">
        <v>188</v>
      </c>
      <c r="C100" s="126" t="s">
        <v>190</v>
      </c>
      <c r="D100" s="126" t="s">
        <v>750</v>
      </c>
      <c r="E100" s="126"/>
      <c r="F100" s="127">
        <f>F101</f>
        <v>4969900</v>
      </c>
      <c r="G100" s="118">
        <f t="shared" si="4"/>
        <v>0</v>
      </c>
      <c r="H100" s="123">
        <f t="shared" si="5"/>
        <v>0</v>
      </c>
      <c r="I100" s="127">
        <f>I101</f>
        <v>4969900</v>
      </c>
    </row>
    <row r="101" spans="1:9" x14ac:dyDescent="0.25">
      <c r="A101" s="131" t="s">
        <v>751</v>
      </c>
      <c r="B101" s="126" t="s">
        <v>188</v>
      </c>
      <c r="C101" s="126" t="s">
        <v>190</v>
      </c>
      <c r="D101" s="126" t="s">
        <v>752</v>
      </c>
      <c r="E101" s="126"/>
      <c r="F101" s="127">
        <f>F102</f>
        <v>4969900</v>
      </c>
      <c r="G101" s="118">
        <f t="shared" si="4"/>
        <v>0</v>
      </c>
      <c r="H101" s="123">
        <f t="shared" si="5"/>
        <v>0</v>
      </c>
      <c r="I101" s="127">
        <f>I102</f>
        <v>4969900</v>
      </c>
    </row>
    <row r="102" spans="1:9" ht="30" x14ac:dyDescent="0.25">
      <c r="A102" s="131" t="s">
        <v>207</v>
      </c>
      <c r="B102" s="126" t="s">
        <v>188</v>
      </c>
      <c r="C102" s="126" t="s">
        <v>190</v>
      </c>
      <c r="D102" s="126" t="s">
        <v>208</v>
      </c>
      <c r="E102" s="126"/>
      <c r="F102" s="127">
        <f>F103</f>
        <v>4969900</v>
      </c>
      <c r="G102" s="118">
        <f t="shared" si="4"/>
        <v>0</v>
      </c>
      <c r="H102" s="123">
        <f t="shared" si="5"/>
        <v>0</v>
      </c>
      <c r="I102" s="127">
        <f>I103</f>
        <v>4969900</v>
      </c>
    </row>
    <row r="103" spans="1:9" ht="60" x14ac:dyDescent="0.25">
      <c r="A103" s="131" t="s">
        <v>755</v>
      </c>
      <c r="B103" s="126" t="s">
        <v>188</v>
      </c>
      <c r="C103" s="126" t="s">
        <v>190</v>
      </c>
      <c r="D103" s="126" t="s">
        <v>208</v>
      </c>
      <c r="E103" s="126" t="s">
        <v>756</v>
      </c>
      <c r="F103" s="127">
        <f>F104</f>
        <v>4969900</v>
      </c>
      <c r="G103" s="118">
        <f t="shared" si="4"/>
        <v>0</v>
      </c>
      <c r="H103" s="123">
        <f t="shared" si="5"/>
        <v>0</v>
      </c>
      <c r="I103" s="127">
        <f>I104</f>
        <v>4969900</v>
      </c>
    </row>
    <row r="104" spans="1:9" ht="30" x14ac:dyDescent="0.25">
      <c r="A104" s="131" t="s">
        <v>757</v>
      </c>
      <c r="B104" s="126" t="s">
        <v>188</v>
      </c>
      <c r="C104" s="126" t="s">
        <v>190</v>
      </c>
      <c r="D104" s="126" t="s">
        <v>208</v>
      </c>
      <c r="E104" s="126" t="s">
        <v>758</v>
      </c>
      <c r="F104" s="127">
        <f>F105</f>
        <v>4969900</v>
      </c>
      <c r="G104" s="118">
        <f t="shared" si="4"/>
        <v>0</v>
      </c>
      <c r="H104" s="123">
        <f t="shared" si="5"/>
        <v>0</v>
      </c>
      <c r="I104" s="127">
        <f>I105</f>
        <v>4969900</v>
      </c>
    </row>
    <row r="105" spans="1:9" ht="30" x14ac:dyDescent="0.25">
      <c r="A105" s="131" t="s">
        <v>759</v>
      </c>
      <c r="B105" s="126" t="s">
        <v>188</v>
      </c>
      <c r="C105" s="126" t="s">
        <v>190</v>
      </c>
      <c r="D105" s="126" t="s">
        <v>208</v>
      </c>
      <c r="E105" s="126" t="s">
        <v>760</v>
      </c>
      <c r="F105" s="127">
        <v>4969900</v>
      </c>
      <c r="G105" s="118">
        <f t="shared" si="4"/>
        <v>0</v>
      </c>
      <c r="H105" s="123">
        <f t="shared" si="5"/>
        <v>0</v>
      </c>
      <c r="I105" s="127">
        <v>4969900</v>
      </c>
    </row>
    <row r="106" spans="1:9" s="114" customFormat="1" x14ac:dyDescent="0.25">
      <c r="A106" s="131" t="s">
        <v>181</v>
      </c>
      <c r="B106" s="126" t="s">
        <v>188</v>
      </c>
      <c r="C106" s="126" t="s">
        <v>182</v>
      </c>
      <c r="D106" s="126"/>
      <c r="E106" s="126"/>
      <c r="F106" s="127">
        <f>F107+F133+F137</f>
        <v>127591000</v>
      </c>
      <c r="G106" s="118">
        <f t="shared" si="4"/>
        <v>21924215</v>
      </c>
      <c r="H106" s="123">
        <f t="shared" si="5"/>
        <v>17.183198658212572</v>
      </c>
      <c r="I106" s="127">
        <f>I107+I133+I137</f>
        <v>149515215</v>
      </c>
    </row>
    <row r="107" spans="1:9" ht="30" x14ac:dyDescent="0.25">
      <c r="A107" s="131" t="s">
        <v>201</v>
      </c>
      <c r="B107" s="126" t="s">
        <v>188</v>
      </c>
      <c r="C107" s="126" t="s">
        <v>182</v>
      </c>
      <c r="D107" s="126" t="s">
        <v>202</v>
      </c>
      <c r="E107" s="126"/>
      <c r="F107" s="127">
        <f>F108</f>
        <v>110457600</v>
      </c>
      <c r="G107" s="118">
        <f t="shared" si="4"/>
        <v>21924215</v>
      </c>
      <c r="H107" s="123">
        <f t="shared" si="5"/>
        <v>19.848534641346543</v>
      </c>
      <c r="I107" s="127">
        <f>I108</f>
        <v>132381815</v>
      </c>
    </row>
    <row r="108" spans="1:9" ht="45" customHeight="1" x14ac:dyDescent="0.25">
      <c r="A108" s="131" t="s">
        <v>203</v>
      </c>
      <c r="B108" s="126" t="s">
        <v>188</v>
      </c>
      <c r="C108" s="126" t="s">
        <v>182</v>
      </c>
      <c r="D108" s="126" t="s">
        <v>204</v>
      </c>
      <c r="E108" s="126"/>
      <c r="F108" s="127">
        <f>F109+F121</f>
        <v>110457600</v>
      </c>
      <c r="G108" s="118">
        <f t="shared" si="4"/>
        <v>21924215</v>
      </c>
      <c r="H108" s="123">
        <f t="shared" si="5"/>
        <v>19.848534641346543</v>
      </c>
      <c r="I108" s="127">
        <f>I109+I121+I129</f>
        <v>132381815</v>
      </c>
    </row>
    <row r="109" spans="1:9" ht="75" x14ac:dyDescent="0.25">
      <c r="A109" s="131" t="s">
        <v>573</v>
      </c>
      <c r="B109" s="126" t="s">
        <v>188</v>
      </c>
      <c r="C109" s="126" t="s">
        <v>182</v>
      </c>
      <c r="D109" s="126" t="s">
        <v>209</v>
      </c>
      <c r="E109" s="126"/>
      <c r="F109" s="127">
        <f>F110+F114+F118</f>
        <v>70300000</v>
      </c>
      <c r="G109" s="118">
        <f t="shared" si="4"/>
        <v>0</v>
      </c>
      <c r="H109" s="123">
        <f t="shared" si="5"/>
        <v>0</v>
      </c>
      <c r="I109" s="127">
        <f>I110+I114+I118</f>
        <v>70300000</v>
      </c>
    </row>
    <row r="110" spans="1:9" ht="60" x14ac:dyDescent="0.25">
      <c r="A110" s="131" t="s">
        <v>755</v>
      </c>
      <c r="B110" s="126" t="s">
        <v>188</v>
      </c>
      <c r="C110" s="126" t="s">
        <v>182</v>
      </c>
      <c r="D110" s="126" t="s">
        <v>209</v>
      </c>
      <c r="E110" s="126" t="s">
        <v>756</v>
      </c>
      <c r="F110" s="127">
        <f>F111</f>
        <v>69080100</v>
      </c>
      <c r="G110" s="118">
        <f t="shared" si="4"/>
        <v>0</v>
      </c>
      <c r="H110" s="123">
        <f t="shared" si="5"/>
        <v>0</v>
      </c>
      <c r="I110" s="127">
        <f>I111</f>
        <v>69080100</v>
      </c>
    </row>
    <row r="111" spans="1:9" x14ac:dyDescent="0.25">
      <c r="A111" s="131" t="s">
        <v>210</v>
      </c>
      <c r="B111" s="126" t="s">
        <v>188</v>
      </c>
      <c r="C111" s="126" t="s">
        <v>182</v>
      </c>
      <c r="D111" s="126" t="s">
        <v>209</v>
      </c>
      <c r="E111" s="126" t="s">
        <v>211</v>
      </c>
      <c r="F111" s="127">
        <f>F112+F113</f>
        <v>69080100</v>
      </c>
      <c r="G111" s="118">
        <f t="shared" si="4"/>
        <v>0</v>
      </c>
      <c r="H111" s="123">
        <f t="shared" si="5"/>
        <v>0</v>
      </c>
      <c r="I111" s="127">
        <f>I112+I113</f>
        <v>69080100</v>
      </c>
    </row>
    <row r="112" spans="1:9" ht="30" x14ac:dyDescent="0.25">
      <c r="A112" s="131" t="s">
        <v>212</v>
      </c>
      <c r="B112" s="126" t="s">
        <v>188</v>
      </c>
      <c r="C112" s="126" t="s">
        <v>182</v>
      </c>
      <c r="D112" s="126" t="s">
        <v>209</v>
      </c>
      <c r="E112" s="126" t="s">
        <v>213</v>
      </c>
      <c r="F112" s="127">
        <v>66652800</v>
      </c>
      <c r="G112" s="118">
        <f t="shared" si="4"/>
        <v>0</v>
      </c>
      <c r="H112" s="123">
        <f t="shared" si="5"/>
        <v>0</v>
      </c>
      <c r="I112" s="127">
        <v>66652800</v>
      </c>
    </row>
    <row r="113" spans="1:9" ht="30" x14ac:dyDescent="0.25">
      <c r="A113" s="131" t="s">
        <v>214</v>
      </c>
      <c r="B113" s="126" t="s">
        <v>188</v>
      </c>
      <c r="C113" s="126" t="s">
        <v>182</v>
      </c>
      <c r="D113" s="126" t="s">
        <v>209</v>
      </c>
      <c r="E113" s="126" t="s">
        <v>215</v>
      </c>
      <c r="F113" s="127">
        <v>2427300</v>
      </c>
      <c r="G113" s="118">
        <f t="shared" si="4"/>
        <v>0</v>
      </c>
      <c r="H113" s="123">
        <f t="shared" si="5"/>
        <v>0</v>
      </c>
      <c r="I113" s="127">
        <v>2427300</v>
      </c>
    </row>
    <row r="114" spans="1:9" ht="30" x14ac:dyDescent="0.25">
      <c r="A114" s="131" t="s">
        <v>766</v>
      </c>
      <c r="B114" s="126" t="s">
        <v>188</v>
      </c>
      <c r="C114" s="126" t="s">
        <v>182</v>
      </c>
      <c r="D114" s="126" t="s">
        <v>209</v>
      </c>
      <c r="E114" s="126" t="s">
        <v>767</v>
      </c>
      <c r="F114" s="127">
        <f>F115</f>
        <v>1218100</v>
      </c>
      <c r="G114" s="118">
        <f t="shared" si="4"/>
        <v>0</v>
      </c>
      <c r="H114" s="123">
        <f t="shared" si="5"/>
        <v>0</v>
      </c>
      <c r="I114" s="127">
        <f>I115</f>
        <v>1218100</v>
      </c>
    </row>
    <row r="115" spans="1:9" ht="30" x14ac:dyDescent="0.25">
      <c r="A115" s="131" t="s">
        <v>768</v>
      </c>
      <c r="B115" s="126" t="s">
        <v>188</v>
      </c>
      <c r="C115" s="126" t="s">
        <v>182</v>
      </c>
      <c r="D115" s="126" t="s">
        <v>209</v>
      </c>
      <c r="E115" s="126" t="s">
        <v>769</v>
      </c>
      <c r="F115" s="127">
        <f>F116+F117</f>
        <v>1218100</v>
      </c>
      <c r="G115" s="118">
        <f t="shared" si="4"/>
        <v>0</v>
      </c>
      <c r="H115" s="123">
        <f t="shared" si="5"/>
        <v>0</v>
      </c>
      <c r="I115" s="127">
        <f>I116+I117</f>
        <v>1218100</v>
      </c>
    </row>
    <row r="116" spans="1:9" ht="30" x14ac:dyDescent="0.25">
      <c r="A116" s="131" t="s">
        <v>770</v>
      </c>
      <c r="B116" s="126" t="s">
        <v>188</v>
      </c>
      <c r="C116" s="126" t="s">
        <v>182</v>
      </c>
      <c r="D116" s="126" t="s">
        <v>209</v>
      </c>
      <c r="E116" s="126" t="s">
        <v>771</v>
      </c>
      <c r="F116" s="127">
        <v>608000</v>
      </c>
      <c r="G116" s="118">
        <f t="shared" si="4"/>
        <v>0</v>
      </c>
      <c r="H116" s="123">
        <f t="shared" si="5"/>
        <v>0</v>
      </c>
      <c r="I116" s="127">
        <v>608000</v>
      </c>
    </row>
    <row r="117" spans="1:9" ht="30" x14ac:dyDescent="0.25">
      <c r="A117" s="131" t="s">
        <v>772</v>
      </c>
      <c r="B117" s="126" t="s">
        <v>188</v>
      </c>
      <c r="C117" s="126" t="s">
        <v>182</v>
      </c>
      <c r="D117" s="126" t="s">
        <v>209</v>
      </c>
      <c r="E117" s="126" t="s">
        <v>773</v>
      </c>
      <c r="F117" s="127">
        <v>610100</v>
      </c>
      <c r="G117" s="118">
        <f t="shared" si="4"/>
        <v>0</v>
      </c>
      <c r="H117" s="123">
        <f t="shared" si="5"/>
        <v>0</v>
      </c>
      <c r="I117" s="127">
        <v>610100</v>
      </c>
    </row>
    <row r="118" spans="1:9" x14ac:dyDescent="0.25">
      <c r="A118" s="131" t="s">
        <v>786</v>
      </c>
      <c r="B118" s="126" t="s">
        <v>188</v>
      </c>
      <c r="C118" s="126" t="s">
        <v>182</v>
      </c>
      <c r="D118" s="126" t="s">
        <v>209</v>
      </c>
      <c r="E118" s="126" t="s">
        <v>787</v>
      </c>
      <c r="F118" s="127">
        <f>F119</f>
        <v>1800</v>
      </c>
      <c r="G118" s="118">
        <f t="shared" si="4"/>
        <v>0</v>
      </c>
      <c r="H118" s="123">
        <f t="shared" si="5"/>
        <v>0</v>
      </c>
      <c r="I118" s="127">
        <f>I119</f>
        <v>1800</v>
      </c>
    </row>
    <row r="119" spans="1:9" x14ac:dyDescent="0.25">
      <c r="A119" s="131" t="s">
        <v>788</v>
      </c>
      <c r="B119" s="126" t="s">
        <v>188</v>
      </c>
      <c r="C119" s="126" t="s">
        <v>182</v>
      </c>
      <c r="D119" s="126" t="s">
        <v>209</v>
      </c>
      <c r="E119" s="126" t="s">
        <v>789</v>
      </c>
      <c r="F119" s="127">
        <f>F120</f>
        <v>1800</v>
      </c>
      <c r="G119" s="118">
        <f t="shared" si="4"/>
        <v>0</v>
      </c>
      <c r="H119" s="123">
        <f t="shared" si="5"/>
        <v>0</v>
      </c>
      <c r="I119" s="127">
        <f>I120</f>
        <v>1800</v>
      </c>
    </row>
    <row r="120" spans="1:9" x14ac:dyDescent="0.25">
      <c r="A120" s="131" t="s">
        <v>0</v>
      </c>
      <c r="B120" s="126" t="s">
        <v>188</v>
      </c>
      <c r="C120" s="126" t="s">
        <v>182</v>
      </c>
      <c r="D120" s="126" t="s">
        <v>209</v>
      </c>
      <c r="E120" s="126" t="s">
        <v>391</v>
      </c>
      <c r="F120" s="127">
        <v>1800</v>
      </c>
      <c r="G120" s="118">
        <f t="shared" si="4"/>
        <v>0</v>
      </c>
      <c r="H120" s="123">
        <f t="shared" si="5"/>
        <v>0</v>
      </c>
      <c r="I120" s="127">
        <v>1800</v>
      </c>
    </row>
    <row r="121" spans="1:9" ht="75" x14ac:dyDescent="0.25">
      <c r="A121" s="131" t="s">
        <v>216</v>
      </c>
      <c r="B121" s="126" t="s">
        <v>188</v>
      </c>
      <c r="C121" s="126" t="s">
        <v>182</v>
      </c>
      <c r="D121" s="126" t="s">
        <v>217</v>
      </c>
      <c r="E121" s="126"/>
      <c r="F121" s="127">
        <f>F122+F126</f>
        <v>40157600</v>
      </c>
      <c r="G121" s="118">
        <f t="shared" si="4"/>
        <v>20454215</v>
      </c>
      <c r="H121" s="123">
        <f t="shared" si="5"/>
        <v>50.934854174552271</v>
      </c>
      <c r="I121" s="127">
        <f>I122+I126</f>
        <v>60611815</v>
      </c>
    </row>
    <row r="122" spans="1:9" ht="30" x14ac:dyDescent="0.25">
      <c r="A122" s="131" t="s">
        <v>766</v>
      </c>
      <c r="B122" s="126" t="s">
        <v>188</v>
      </c>
      <c r="C122" s="126" t="s">
        <v>182</v>
      </c>
      <c r="D122" s="126" t="s">
        <v>217</v>
      </c>
      <c r="E122" s="126" t="s">
        <v>767</v>
      </c>
      <c r="F122" s="127">
        <f>F123</f>
        <v>39917600</v>
      </c>
      <c r="G122" s="118">
        <f t="shared" si="4"/>
        <v>20454215</v>
      </c>
      <c r="H122" s="123">
        <f t="shared" si="5"/>
        <v>51.241094153957157</v>
      </c>
      <c r="I122" s="127">
        <f>I123</f>
        <v>60371815</v>
      </c>
    </row>
    <row r="123" spans="1:9" ht="30" x14ac:dyDescent="0.25">
      <c r="A123" s="131" t="s">
        <v>768</v>
      </c>
      <c r="B123" s="126" t="s">
        <v>188</v>
      </c>
      <c r="C123" s="126" t="s">
        <v>182</v>
      </c>
      <c r="D123" s="126" t="s">
        <v>217</v>
      </c>
      <c r="E123" s="126" t="s">
        <v>769</v>
      </c>
      <c r="F123" s="127">
        <f>F124+F125</f>
        <v>39917600</v>
      </c>
      <c r="G123" s="118">
        <f t="shared" si="4"/>
        <v>20454215</v>
      </c>
      <c r="H123" s="123">
        <f t="shared" si="5"/>
        <v>51.241094153957157</v>
      </c>
      <c r="I123" s="127">
        <f>I124+I125</f>
        <v>60371815</v>
      </c>
    </row>
    <row r="124" spans="1:9" ht="30" x14ac:dyDescent="0.25">
      <c r="A124" s="131" t="s">
        <v>770</v>
      </c>
      <c r="B124" s="126" t="s">
        <v>188</v>
      </c>
      <c r="C124" s="126" t="s">
        <v>182</v>
      </c>
      <c r="D124" s="126" t="s">
        <v>217</v>
      </c>
      <c r="E124" s="126" t="s">
        <v>771</v>
      </c>
      <c r="F124" s="127">
        <v>1410000</v>
      </c>
      <c r="G124" s="118">
        <f t="shared" si="4"/>
        <v>0</v>
      </c>
      <c r="H124" s="123">
        <f t="shared" si="5"/>
        <v>0</v>
      </c>
      <c r="I124" s="127">
        <v>1410000</v>
      </c>
    </row>
    <row r="125" spans="1:9" s="125" customFormat="1" ht="30" x14ac:dyDescent="0.25">
      <c r="A125" s="131" t="s">
        <v>772</v>
      </c>
      <c r="B125" s="126" t="s">
        <v>188</v>
      </c>
      <c r="C125" s="126" t="s">
        <v>182</v>
      </c>
      <c r="D125" s="126" t="s">
        <v>217</v>
      </c>
      <c r="E125" s="126" t="s">
        <v>773</v>
      </c>
      <c r="F125" s="127">
        <v>38507600</v>
      </c>
      <c r="G125" s="118">
        <f t="shared" si="4"/>
        <v>20454215</v>
      </c>
      <c r="H125" s="123">
        <f t="shared" si="5"/>
        <v>53.117345666829408</v>
      </c>
      <c r="I125" s="127">
        <v>58961815</v>
      </c>
    </row>
    <row r="126" spans="1:9" x14ac:dyDescent="0.25">
      <c r="A126" s="131" t="s">
        <v>786</v>
      </c>
      <c r="B126" s="126" t="s">
        <v>188</v>
      </c>
      <c r="C126" s="126" t="s">
        <v>182</v>
      </c>
      <c r="D126" s="126" t="s">
        <v>217</v>
      </c>
      <c r="E126" s="126" t="s">
        <v>787</v>
      </c>
      <c r="F126" s="127">
        <f>F127</f>
        <v>240000</v>
      </c>
      <c r="G126" s="118">
        <f t="shared" si="4"/>
        <v>0</v>
      </c>
      <c r="H126" s="123">
        <f t="shared" si="5"/>
        <v>0</v>
      </c>
      <c r="I126" s="127">
        <f>I127</f>
        <v>240000</v>
      </c>
    </row>
    <row r="127" spans="1:9" x14ac:dyDescent="0.25">
      <c r="A127" s="131" t="s">
        <v>788</v>
      </c>
      <c r="B127" s="126" t="s">
        <v>188</v>
      </c>
      <c r="C127" s="126" t="s">
        <v>182</v>
      </c>
      <c r="D127" s="126" t="s">
        <v>217</v>
      </c>
      <c r="E127" s="126" t="s">
        <v>789</v>
      </c>
      <c r="F127" s="127">
        <f>F128</f>
        <v>240000</v>
      </c>
      <c r="G127" s="118">
        <f t="shared" si="4"/>
        <v>0</v>
      </c>
      <c r="H127" s="123">
        <f t="shared" si="5"/>
        <v>0</v>
      </c>
      <c r="I127" s="127">
        <f>I128</f>
        <v>240000</v>
      </c>
    </row>
    <row r="128" spans="1:9" x14ac:dyDescent="0.25">
      <c r="A128" s="131" t="s">
        <v>2</v>
      </c>
      <c r="B128" s="126" t="s">
        <v>188</v>
      </c>
      <c r="C128" s="126" t="s">
        <v>182</v>
      </c>
      <c r="D128" s="126" t="s">
        <v>217</v>
      </c>
      <c r="E128" s="126" t="s">
        <v>1</v>
      </c>
      <c r="F128" s="127">
        <v>240000</v>
      </c>
      <c r="G128" s="118">
        <f t="shared" si="4"/>
        <v>0</v>
      </c>
      <c r="H128" s="123">
        <f t="shared" si="5"/>
        <v>0</v>
      </c>
      <c r="I128" s="127">
        <v>240000</v>
      </c>
    </row>
    <row r="129" spans="1:9" ht="72.75" customHeight="1" x14ac:dyDescent="0.25">
      <c r="A129" s="131" t="s">
        <v>136</v>
      </c>
      <c r="B129" s="126" t="s">
        <v>188</v>
      </c>
      <c r="C129" s="126" t="s">
        <v>182</v>
      </c>
      <c r="D129" s="126" t="s">
        <v>137</v>
      </c>
      <c r="E129" s="126"/>
      <c r="F129" s="127"/>
      <c r="G129" s="118">
        <f t="shared" si="4"/>
        <v>1470000</v>
      </c>
      <c r="H129" s="123"/>
      <c r="I129" s="127">
        <f>I130</f>
        <v>1470000</v>
      </c>
    </row>
    <row r="130" spans="1:9" ht="30" x14ac:dyDescent="0.25">
      <c r="A130" s="131" t="s">
        <v>766</v>
      </c>
      <c r="B130" s="126" t="s">
        <v>188</v>
      </c>
      <c r="C130" s="126" t="s">
        <v>182</v>
      </c>
      <c r="D130" s="126" t="s">
        <v>137</v>
      </c>
      <c r="E130" s="126" t="s">
        <v>767</v>
      </c>
      <c r="F130" s="127"/>
      <c r="G130" s="118">
        <f t="shared" si="4"/>
        <v>1470000</v>
      </c>
      <c r="H130" s="123"/>
      <c r="I130" s="127">
        <f>I131</f>
        <v>1470000</v>
      </c>
    </row>
    <row r="131" spans="1:9" ht="30" x14ac:dyDescent="0.25">
      <c r="A131" s="131" t="s">
        <v>768</v>
      </c>
      <c r="B131" s="126" t="s">
        <v>188</v>
      </c>
      <c r="C131" s="126" t="s">
        <v>182</v>
      </c>
      <c r="D131" s="126" t="s">
        <v>137</v>
      </c>
      <c r="E131" s="126" t="s">
        <v>769</v>
      </c>
      <c r="F131" s="127"/>
      <c r="G131" s="118">
        <f t="shared" si="4"/>
        <v>1470000</v>
      </c>
      <c r="H131" s="123"/>
      <c r="I131" s="127">
        <f>I132</f>
        <v>1470000</v>
      </c>
    </row>
    <row r="132" spans="1:9" s="125" customFormat="1" ht="30" x14ac:dyDescent="0.25">
      <c r="A132" s="131" t="s">
        <v>772</v>
      </c>
      <c r="B132" s="126" t="s">
        <v>188</v>
      </c>
      <c r="C132" s="126" t="s">
        <v>182</v>
      </c>
      <c r="D132" s="126" t="s">
        <v>137</v>
      </c>
      <c r="E132" s="126" t="s">
        <v>773</v>
      </c>
      <c r="F132" s="127"/>
      <c r="G132" s="118">
        <f t="shared" si="4"/>
        <v>1470000</v>
      </c>
      <c r="H132" s="123"/>
      <c r="I132" s="127">
        <v>1470000</v>
      </c>
    </row>
    <row r="133" spans="1:9" ht="45.75" customHeight="1" x14ac:dyDescent="0.25">
      <c r="A133" s="131" t="s">
        <v>218</v>
      </c>
      <c r="B133" s="126" t="s">
        <v>188</v>
      </c>
      <c r="C133" s="126" t="s">
        <v>182</v>
      </c>
      <c r="D133" s="126" t="s">
        <v>219</v>
      </c>
      <c r="E133" s="126"/>
      <c r="F133" s="127">
        <f>F134</f>
        <v>1000000</v>
      </c>
      <c r="G133" s="118">
        <f t="shared" si="4"/>
        <v>0</v>
      </c>
      <c r="H133" s="123">
        <f t="shared" si="5"/>
        <v>0</v>
      </c>
      <c r="I133" s="127">
        <f>I134</f>
        <v>1000000</v>
      </c>
    </row>
    <row r="134" spans="1:9" ht="60" x14ac:dyDescent="0.25">
      <c r="A134" s="131" t="s">
        <v>574</v>
      </c>
      <c r="B134" s="126" t="s">
        <v>188</v>
      </c>
      <c r="C134" s="126" t="s">
        <v>182</v>
      </c>
      <c r="D134" s="126" t="s">
        <v>220</v>
      </c>
      <c r="E134" s="126"/>
      <c r="F134" s="127">
        <f>F135</f>
        <v>1000000</v>
      </c>
      <c r="G134" s="118">
        <f t="shared" si="4"/>
        <v>0</v>
      </c>
      <c r="H134" s="123">
        <f t="shared" si="5"/>
        <v>0</v>
      </c>
      <c r="I134" s="127">
        <f>I135</f>
        <v>1000000</v>
      </c>
    </row>
    <row r="135" spans="1:9" ht="30" x14ac:dyDescent="0.25">
      <c r="A135" s="131" t="s">
        <v>278</v>
      </c>
      <c r="B135" s="126" t="s">
        <v>188</v>
      </c>
      <c r="C135" s="126" t="s">
        <v>182</v>
      </c>
      <c r="D135" s="126" t="s">
        <v>220</v>
      </c>
      <c r="E135" s="126" t="s">
        <v>279</v>
      </c>
      <c r="F135" s="127">
        <f>F136</f>
        <v>1000000</v>
      </c>
      <c r="G135" s="118">
        <f t="shared" si="4"/>
        <v>0</v>
      </c>
      <c r="H135" s="123">
        <f t="shared" si="5"/>
        <v>0</v>
      </c>
      <c r="I135" s="127">
        <f>I136</f>
        <v>1000000</v>
      </c>
    </row>
    <row r="136" spans="1:9" ht="30" x14ac:dyDescent="0.25">
      <c r="A136" s="131" t="s">
        <v>389</v>
      </c>
      <c r="B136" s="126" t="s">
        <v>188</v>
      </c>
      <c r="C136" s="126" t="s">
        <v>182</v>
      </c>
      <c r="D136" s="126" t="s">
        <v>220</v>
      </c>
      <c r="E136" s="126" t="s">
        <v>390</v>
      </c>
      <c r="F136" s="127">
        <v>1000000</v>
      </c>
      <c r="G136" s="118">
        <f t="shared" si="4"/>
        <v>0</v>
      </c>
      <c r="H136" s="123">
        <f t="shared" si="5"/>
        <v>0</v>
      </c>
      <c r="I136" s="127">
        <v>1000000</v>
      </c>
    </row>
    <row r="137" spans="1:9" x14ac:dyDescent="0.25">
      <c r="A137" s="131" t="s">
        <v>749</v>
      </c>
      <c r="B137" s="126" t="s">
        <v>188</v>
      </c>
      <c r="C137" s="126" t="s">
        <v>182</v>
      </c>
      <c r="D137" s="126" t="s">
        <v>750</v>
      </c>
      <c r="E137" s="126"/>
      <c r="F137" s="127">
        <f>F138</f>
        <v>16133400</v>
      </c>
      <c r="G137" s="118">
        <f t="shared" si="4"/>
        <v>0</v>
      </c>
      <c r="H137" s="123">
        <f t="shared" si="5"/>
        <v>0</v>
      </c>
      <c r="I137" s="127">
        <f>I138</f>
        <v>16133400</v>
      </c>
    </row>
    <row r="138" spans="1:9" ht="30" x14ac:dyDescent="0.25">
      <c r="A138" s="131" t="s">
        <v>223</v>
      </c>
      <c r="B138" s="126" t="s">
        <v>188</v>
      </c>
      <c r="C138" s="126" t="s">
        <v>182</v>
      </c>
      <c r="D138" s="126" t="s">
        <v>224</v>
      </c>
      <c r="E138" s="126"/>
      <c r="F138" s="127">
        <f>F139+F144+F153</f>
        <v>16133400</v>
      </c>
      <c r="G138" s="118">
        <f t="shared" si="4"/>
        <v>0</v>
      </c>
      <c r="H138" s="123">
        <f t="shared" si="5"/>
        <v>0</v>
      </c>
      <c r="I138" s="127">
        <f>I139+I144+I153</f>
        <v>16133400</v>
      </c>
    </row>
    <row r="139" spans="1:9" ht="60" x14ac:dyDescent="0.25">
      <c r="A139" s="131" t="s">
        <v>225</v>
      </c>
      <c r="B139" s="126" t="s">
        <v>188</v>
      </c>
      <c r="C139" s="126" t="s">
        <v>182</v>
      </c>
      <c r="D139" s="126" t="s">
        <v>226</v>
      </c>
      <c r="E139" s="126"/>
      <c r="F139" s="127">
        <f>F140</f>
        <v>177900</v>
      </c>
      <c r="G139" s="118">
        <f t="shared" si="4"/>
        <v>0</v>
      </c>
      <c r="H139" s="123">
        <f t="shared" si="5"/>
        <v>0</v>
      </c>
      <c r="I139" s="127">
        <f>I140</f>
        <v>177900</v>
      </c>
    </row>
    <row r="140" spans="1:9" ht="30" x14ac:dyDescent="0.25">
      <c r="A140" s="131" t="s">
        <v>766</v>
      </c>
      <c r="B140" s="126" t="s">
        <v>188</v>
      </c>
      <c r="C140" s="126" t="s">
        <v>182</v>
      </c>
      <c r="D140" s="126" t="s">
        <v>226</v>
      </c>
      <c r="E140" s="126" t="s">
        <v>767</v>
      </c>
      <c r="F140" s="127">
        <f>F141</f>
        <v>177900</v>
      </c>
      <c r="G140" s="118">
        <f t="shared" si="4"/>
        <v>0</v>
      </c>
      <c r="H140" s="123">
        <f t="shared" si="5"/>
        <v>0</v>
      </c>
      <c r="I140" s="127">
        <f>I141</f>
        <v>177900</v>
      </c>
    </row>
    <row r="141" spans="1:9" ht="30" x14ac:dyDescent="0.25">
      <c r="A141" s="131" t="s">
        <v>768</v>
      </c>
      <c r="B141" s="126" t="s">
        <v>188</v>
      </c>
      <c r="C141" s="126" t="s">
        <v>182</v>
      </c>
      <c r="D141" s="126" t="s">
        <v>226</v>
      </c>
      <c r="E141" s="126" t="s">
        <v>769</v>
      </c>
      <c r="F141" s="127">
        <f>F142+F143</f>
        <v>177900</v>
      </c>
      <c r="G141" s="118">
        <f t="shared" si="4"/>
        <v>0</v>
      </c>
      <c r="H141" s="123">
        <f t="shared" si="5"/>
        <v>0</v>
      </c>
      <c r="I141" s="127">
        <f>I142+I143</f>
        <v>177900</v>
      </c>
    </row>
    <row r="142" spans="1:9" ht="30" x14ac:dyDescent="0.25">
      <c r="A142" s="131" t="s">
        <v>770</v>
      </c>
      <c r="B142" s="126" t="s">
        <v>188</v>
      </c>
      <c r="C142" s="126" t="s">
        <v>182</v>
      </c>
      <c r="D142" s="126" t="s">
        <v>226</v>
      </c>
      <c r="E142" s="126" t="s">
        <v>771</v>
      </c>
      <c r="F142" s="127">
        <v>70000</v>
      </c>
      <c r="G142" s="118">
        <f t="shared" si="4"/>
        <v>0</v>
      </c>
      <c r="H142" s="123">
        <f t="shared" si="5"/>
        <v>0</v>
      </c>
      <c r="I142" s="127">
        <v>70000</v>
      </c>
    </row>
    <row r="143" spans="1:9" ht="30" x14ac:dyDescent="0.25">
      <c r="A143" s="131" t="s">
        <v>772</v>
      </c>
      <c r="B143" s="126" t="s">
        <v>188</v>
      </c>
      <c r="C143" s="126" t="s">
        <v>182</v>
      </c>
      <c r="D143" s="126" t="s">
        <v>226</v>
      </c>
      <c r="E143" s="126" t="s">
        <v>773</v>
      </c>
      <c r="F143" s="127">
        <v>107900</v>
      </c>
      <c r="G143" s="118">
        <f t="shared" ref="G143:G206" si="6">I143-F143</f>
        <v>0</v>
      </c>
      <c r="H143" s="123">
        <f t="shared" ref="H143:H206" si="7">(G143/F143)*100</f>
        <v>0</v>
      </c>
      <c r="I143" s="127">
        <v>107900</v>
      </c>
    </row>
    <row r="144" spans="1:9" ht="45" x14ac:dyDescent="0.25">
      <c r="A144" s="131" t="s">
        <v>227</v>
      </c>
      <c r="B144" s="126" t="s">
        <v>188</v>
      </c>
      <c r="C144" s="126" t="s">
        <v>182</v>
      </c>
      <c r="D144" s="126" t="s">
        <v>228</v>
      </c>
      <c r="E144" s="126"/>
      <c r="F144" s="127">
        <f>F145+F149</f>
        <v>5546100</v>
      </c>
      <c r="G144" s="118">
        <f t="shared" si="6"/>
        <v>0</v>
      </c>
      <c r="H144" s="123">
        <f t="shared" si="7"/>
        <v>0</v>
      </c>
      <c r="I144" s="127">
        <f>I145+I149</f>
        <v>5546100</v>
      </c>
    </row>
    <row r="145" spans="1:9" ht="60" x14ac:dyDescent="0.25">
      <c r="A145" s="131" t="s">
        <v>755</v>
      </c>
      <c r="B145" s="126" t="s">
        <v>188</v>
      </c>
      <c r="C145" s="126" t="s">
        <v>182</v>
      </c>
      <c r="D145" s="126" t="s">
        <v>228</v>
      </c>
      <c r="E145" s="126" t="s">
        <v>756</v>
      </c>
      <c r="F145" s="127">
        <f>F146</f>
        <v>4946600</v>
      </c>
      <c r="G145" s="118">
        <f t="shared" si="6"/>
        <v>0</v>
      </c>
      <c r="H145" s="123">
        <f t="shared" si="7"/>
        <v>0</v>
      </c>
      <c r="I145" s="127">
        <f>I146</f>
        <v>4946600</v>
      </c>
    </row>
    <row r="146" spans="1:9" ht="30" x14ac:dyDescent="0.25">
      <c r="A146" s="131" t="s">
        <v>757</v>
      </c>
      <c r="B146" s="126" t="s">
        <v>188</v>
      </c>
      <c r="C146" s="126" t="s">
        <v>182</v>
      </c>
      <c r="D146" s="126" t="s">
        <v>228</v>
      </c>
      <c r="E146" s="126" t="s">
        <v>758</v>
      </c>
      <c r="F146" s="127">
        <f>F147+F148</f>
        <v>4946600</v>
      </c>
      <c r="G146" s="118">
        <f t="shared" si="6"/>
        <v>0</v>
      </c>
      <c r="H146" s="123">
        <f t="shared" si="7"/>
        <v>0</v>
      </c>
      <c r="I146" s="127">
        <f>I147+I148</f>
        <v>4946600</v>
      </c>
    </row>
    <row r="147" spans="1:9" ht="30" x14ac:dyDescent="0.25">
      <c r="A147" s="131" t="s">
        <v>759</v>
      </c>
      <c r="B147" s="126" t="s">
        <v>188</v>
      </c>
      <c r="C147" s="126" t="s">
        <v>182</v>
      </c>
      <c r="D147" s="126" t="s">
        <v>228</v>
      </c>
      <c r="E147" s="126" t="s">
        <v>760</v>
      </c>
      <c r="F147" s="127">
        <v>4628600</v>
      </c>
      <c r="G147" s="118">
        <f t="shared" si="6"/>
        <v>0</v>
      </c>
      <c r="H147" s="123">
        <f t="shared" si="7"/>
        <v>0</v>
      </c>
      <c r="I147" s="127">
        <v>4628600</v>
      </c>
    </row>
    <row r="148" spans="1:9" ht="30" x14ac:dyDescent="0.25">
      <c r="A148" s="131" t="s">
        <v>764</v>
      </c>
      <c r="B148" s="126" t="s">
        <v>188</v>
      </c>
      <c r="C148" s="126" t="s">
        <v>182</v>
      </c>
      <c r="D148" s="126" t="s">
        <v>228</v>
      </c>
      <c r="E148" s="126" t="s">
        <v>765</v>
      </c>
      <c r="F148" s="127">
        <v>318000</v>
      </c>
      <c r="G148" s="118">
        <f t="shared" si="6"/>
        <v>0</v>
      </c>
      <c r="H148" s="123">
        <f t="shared" si="7"/>
        <v>0</v>
      </c>
      <c r="I148" s="127">
        <v>318000</v>
      </c>
    </row>
    <row r="149" spans="1:9" ht="30" x14ac:dyDescent="0.25">
      <c r="A149" s="131" t="s">
        <v>766</v>
      </c>
      <c r="B149" s="126" t="s">
        <v>188</v>
      </c>
      <c r="C149" s="126" t="s">
        <v>182</v>
      </c>
      <c r="D149" s="126" t="s">
        <v>228</v>
      </c>
      <c r="E149" s="126" t="s">
        <v>767</v>
      </c>
      <c r="F149" s="127">
        <f>F150</f>
        <v>599500</v>
      </c>
      <c r="G149" s="118">
        <f t="shared" si="6"/>
        <v>0</v>
      </c>
      <c r="H149" s="123">
        <f t="shared" si="7"/>
        <v>0</v>
      </c>
      <c r="I149" s="127">
        <f>I150</f>
        <v>599500</v>
      </c>
    </row>
    <row r="150" spans="1:9" ht="30" x14ac:dyDescent="0.25">
      <c r="A150" s="131" t="s">
        <v>768</v>
      </c>
      <c r="B150" s="126" t="s">
        <v>188</v>
      </c>
      <c r="C150" s="126" t="s">
        <v>182</v>
      </c>
      <c r="D150" s="126" t="s">
        <v>228</v>
      </c>
      <c r="E150" s="126" t="s">
        <v>769</v>
      </c>
      <c r="F150" s="127">
        <f>F151+F152</f>
        <v>599500</v>
      </c>
      <c r="G150" s="118">
        <f t="shared" si="6"/>
        <v>0</v>
      </c>
      <c r="H150" s="123">
        <f t="shared" si="7"/>
        <v>0</v>
      </c>
      <c r="I150" s="127">
        <f>I151+I152</f>
        <v>599500</v>
      </c>
    </row>
    <row r="151" spans="1:9" ht="30" x14ac:dyDescent="0.25">
      <c r="A151" s="131" t="s">
        <v>770</v>
      </c>
      <c r="B151" s="126" t="s">
        <v>188</v>
      </c>
      <c r="C151" s="126" t="s">
        <v>182</v>
      </c>
      <c r="D151" s="126" t="s">
        <v>228</v>
      </c>
      <c r="E151" s="126" t="s">
        <v>771</v>
      </c>
      <c r="F151" s="127">
        <v>218600</v>
      </c>
      <c r="G151" s="118">
        <f t="shared" si="6"/>
        <v>0</v>
      </c>
      <c r="H151" s="123">
        <f t="shared" si="7"/>
        <v>0</v>
      </c>
      <c r="I151" s="127">
        <v>218600</v>
      </c>
    </row>
    <row r="152" spans="1:9" ht="30" x14ac:dyDescent="0.25">
      <c r="A152" s="131" t="s">
        <v>772</v>
      </c>
      <c r="B152" s="126" t="s">
        <v>188</v>
      </c>
      <c r="C152" s="126" t="s">
        <v>182</v>
      </c>
      <c r="D152" s="126" t="s">
        <v>228</v>
      </c>
      <c r="E152" s="126" t="s">
        <v>773</v>
      </c>
      <c r="F152" s="127">
        <v>380900</v>
      </c>
      <c r="G152" s="118">
        <f t="shared" si="6"/>
        <v>0</v>
      </c>
      <c r="H152" s="123">
        <f t="shared" si="7"/>
        <v>0</v>
      </c>
      <c r="I152" s="127">
        <v>380900</v>
      </c>
    </row>
    <row r="153" spans="1:9" ht="45" customHeight="1" x14ac:dyDescent="0.25">
      <c r="A153" s="131" t="s">
        <v>229</v>
      </c>
      <c r="B153" s="126" t="s">
        <v>188</v>
      </c>
      <c r="C153" s="126" t="s">
        <v>182</v>
      </c>
      <c r="D153" s="126" t="s">
        <v>230</v>
      </c>
      <c r="E153" s="126"/>
      <c r="F153" s="127">
        <f>F154+F158+F162</f>
        <v>10409400</v>
      </c>
      <c r="G153" s="118">
        <f t="shared" si="6"/>
        <v>0</v>
      </c>
      <c r="H153" s="123">
        <f t="shared" si="7"/>
        <v>0</v>
      </c>
      <c r="I153" s="127">
        <f>I154+I158+I162</f>
        <v>10409400</v>
      </c>
    </row>
    <row r="154" spans="1:9" ht="60" x14ac:dyDescent="0.25">
      <c r="A154" s="131" t="s">
        <v>755</v>
      </c>
      <c r="B154" s="126" t="s">
        <v>188</v>
      </c>
      <c r="C154" s="126" t="s">
        <v>182</v>
      </c>
      <c r="D154" s="126" t="s">
        <v>230</v>
      </c>
      <c r="E154" s="126" t="s">
        <v>756</v>
      </c>
      <c r="F154" s="127">
        <f>F155</f>
        <v>7721300</v>
      </c>
      <c r="G154" s="118">
        <f t="shared" si="6"/>
        <v>0</v>
      </c>
      <c r="H154" s="123">
        <f t="shared" si="7"/>
        <v>0</v>
      </c>
      <c r="I154" s="127">
        <f>I155</f>
        <v>7721300</v>
      </c>
    </row>
    <row r="155" spans="1:9" ht="30" x14ac:dyDescent="0.25">
      <c r="A155" s="131" t="s">
        <v>757</v>
      </c>
      <c r="B155" s="126" t="s">
        <v>188</v>
      </c>
      <c r="C155" s="126" t="s">
        <v>182</v>
      </c>
      <c r="D155" s="126" t="s">
        <v>230</v>
      </c>
      <c r="E155" s="126" t="s">
        <v>758</v>
      </c>
      <c r="F155" s="127">
        <f>F156+F157</f>
        <v>7721300</v>
      </c>
      <c r="G155" s="118">
        <f t="shared" si="6"/>
        <v>0</v>
      </c>
      <c r="H155" s="123">
        <f t="shared" si="7"/>
        <v>0</v>
      </c>
      <c r="I155" s="127">
        <f>I156+I157</f>
        <v>7721300</v>
      </c>
    </row>
    <row r="156" spans="1:9" ht="30" x14ac:dyDescent="0.25">
      <c r="A156" s="131" t="s">
        <v>759</v>
      </c>
      <c r="B156" s="126" t="s">
        <v>188</v>
      </c>
      <c r="C156" s="126" t="s">
        <v>182</v>
      </c>
      <c r="D156" s="126" t="s">
        <v>230</v>
      </c>
      <c r="E156" s="126" t="s">
        <v>760</v>
      </c>
      <c r="F156" s="127">
        <v>7355300</v>
      </c>
      <c r="G156" s="118">
        <f t="shared" si="6"/>
        <v>0</v>
      </c>
      <c r="H156" s="123">
        <f t="shared" si="7"/>
        <v>0</v>
      </c>
      <c r="I156" s="127">
        <v>7355300</v>
      </c>
    </row>
    <row r="157" spans="1:9" ht="30" x14ac:dyDescent="0.25">
      <c r="A157" s="131" t="s">
        <v>764</v>
      </c>
      <c r="B157" s="126" t="s">
        <v>188</v>
      </c>
      <c r="C157" s="126" t="s">
        <v>182</v>
      </c>
      <c r="D157" s="126" t="s">
        <v>230</v>
      </c>
      <c r="E157" s="126" t="s">
        <v>765</v>
      </c>
      <c r="F157" s="127">
        <v>366000</v>
      </c>
      <c r="G157" s="118">
        <f t="shared" si="6"/>
        <v>0</v>
      </c>
      <c r="H157" s="123">
        <f t="shared" si="7"/>
        <v>0</v>
      </c>
      <c r="I157" s="127">
        <v>366000</v>
      </c>
    </row>
    <row r="158" spans="1:9" ht="30" x14ac:dyDescent="0.25">
      <c r="A158" s="131" t="s">
        <v>766</v>
      </c>
      <c r="B158" s="126" t="s">
        <v>188</v>
      </c>
      <c r="C158" s="126" t="s">
        <v>182</v>
      </c>
      <c r="D158" s="126" t="s">
        <v>230</v>
      </c>
      <c r="E158" s="126" t="s">
        <v>767</v>
      </c>
      <c r="F158" s="127">
        <f>F159</f>
        <v>2652500</v>
      </c>
      <c r="G158" s="118">
        <f t="shared" si="6"/>
        <v>0</v>
      </c>
      <c r="H158" s="123">
        <f t="shared" si="7"/>
        <v>0</v>
      </c>
      <c r="I158" s="127">
        <f>I159</f>
        <v>2652500</v>
      </c>
    </row>
    <row r="159" spans="1:9" ht="30" x14ac:dyDescent="0.25">
      <c r="A159" s="131" t="s">
        <v>768</v>
      </c>
      <c r="B159" s="126" t="s">
        <v>188</v>
      </c>
      <c r="C159" s="126" t="s">
        <v>182</v>
      </c>
      <c r="D159" s="126" t="s">
        <v>230</v>
      </c>
      <c r="E159" s="126" t="s">
        <v>769</v>
      </c>
      <c r="F159" s="127">
        <f>F160+F161</f>
        <v>2652500</v>
      </c>
      <c r="G159" s="118">
        <f t="shared" si="6"/>
        <v>0</v>
      </c>
      <c r="H159" s="123">
        <f t="shared" si="7"/>
        <v>0</v>
      </c>
      <c r="I159" s="127">
        <f>I160+I161</f>
        <v>2652500</v>
      </c>
    </row>
    <row r="160" spans="1:9" ht="30" x14ac:dyDescent="0.25">
      <c r="A160" s="131" t="s">
        <v>770</v>
      </c>
      <c r="B160" s="126" t="s">
        <v>188</v>
      </c>
      <c r="C160" s="126" t="s">
        <v>182</v>
      </c>
      <c r="D160" s="126" t="s">
        <v>230</v>
      </c>
      <c r="E160" s="126" t="s">
        <v>771</v>
      </c>
      <c r="F160" s="127">
        <v>532000</v>
      </c>
      <c r="G160" s="118">
        <f t="shared" si="6"/>
        <v>0</v>
      </c>
      <c r="H160" s="123">
        <f t="shared" si="7"/>
        <v>0</v>
      </c>
      <c r="I160" s="127">
        <v>532000</v>
      </c>
    </row>
    <row r="161" spans="1:9" ht="30" x14ac:dyDescent="0.25">
      <c r="A161" s="131" t="s">
        <v>772</v>
      </c>
      <c r="B161" s="126" t="s">
        <v>188</v>
      </c>
      <c r="C161" s="126" t="s">
        <v>182</v>
      </c>
      <c r="D161" s="126" t="s">
        <v>230</v>
      </c>
      <c r="E161" s="126" t="s">
        <v>773</v>
      </c>
      <c r="F161" s="127">
        <v>2120500</v>
      </c>
      <c r="G161" s="118">
        <f t="shared" si="6"/>
        <v>0</v>
      </c>
      <c r="H161" s="123">
        <f t="shared" si="7"/>
        <v>0</v>
      </c>
      <c r="I161" s="127">
        <v>2120500</v>
      </c>
    </row>
    <row r="162" spans="1:9" x14ac:dyDescent="0.25">
      <c r="A162" s="131" t="s">
        <v>786</v>
      </c>
      <c r="B162" s="126" t="s">
        <v>188</v>
      </c>
      <c r="C162" s="126" t="s">
        <v>182</v>
      </c>
      <c r="D162" s="126" t="s">
        <v>230</v>
      </c>
      <c r="E162" s="126" t="s">
        <v>787</v>
      </c>
      <c r="F162" s="127">
        <f>F163</f>
        <v>35600</v>
      </c>
      <c r="G162" s="118">
        <f t="shared" si="6"/>
        <v>0</v>
      </c>
      <c r="H162" s="123">
        <f t="shared" si="7"/>
        <v>0</v>
      </c>
      <c r="I162" s="127">
        <f>I163</f>
        <v>35600</v>
      </c>
    </row>
    <row r="163" spans="1:9" x14ac:dyDescent="0.25">
      <c r="A163" s="131" t="s">
        <v>788</v>
      </c>
      <c r="B163" s="126" t="s">
        <v>188</v>
      </c>
      <c r="C163" s="126" t="s">
        <v>182</v>
      </c>
      <c r="D163" s="126" t="s">
        <v>230</v>
      </c>
      <c r="E163" s="126" t="s">
        <v>789</v>
      </c>
      <c r="F163" s="127">
        <f>F164</f>
        <v>35600</v>
      </c>
      <c r="G163" s="118">
        <f t="shared" si="6"/>
        <v>0</v>
      </c>
      <c r="H163" s="123">
        <f t="shared" si="7"/>
        <v>0</v>
      </c>
      <c r="I163" s="127">
        <f>I164</f>
        <v>35600</v>
      </c>
    </row>
    <row r="164" spans="1:9" x14ac:dyDescent="0.25">
      <c r="A164" s="131" t="s">
        <v>0</v>
      </c>
      <c r="B164" s="126" t="s">
        <v>188</v>
      </c>
      <c r="C164" s="126" t="s">
        <v>182</v>
      </c>
      <c r="D164" s="126" t="s">
        <v>230</v>
      </c>
      <c r="E164" s="126" t="s">
        <v>391</v>
      </c>
      <c r="F164" s="127">
        <v>35600</v>
      </c>
      <c r="G164" s="118">
        <f t="shared" si="6"/>
        <v>0</v>
      </c>
      <c r="H164" s="123">
        <f t="shared" si="7"/>
        <v>0</v>
      </c>
      <c r="I164" s="127">
        <v>35600</v>
      </c>
    </row>
    <row r="165" spans="1:9" s="119" customFormat="1" x14ac:dyDescent="0.25">
      <c r="A165" s="131" t="s">
        <v>231</v>
      </c>
      <c r="B165" s="126" t="s">
        <v>188</v>
      </c>
      <c r="C165" s="126" t="s">
        <v>232</v>
      </c>
      <c r="D165" s="126"/>
      <c r="E165" s="126"/>
      <c r="F165" s="127">
        <f>F166+F173</f>
        <v>700600</v>
      </c>
      <c r="G165" s="118">
        <f t="shared" si="6"/>
        <v>0</v>
      </c>
      <c r="H165" s="123">
        <f t="shared" si="7"/>
        <v>0</v>
      </c>
      <c r="I165" s="127">
        <f>I166+I173</f>
        <v>700600</v>
      </c>
    </row>
    <row r="166" spans="1:9" s="114" customFormat="1" ht="30" x14ac:dyDescent="0.25">
      <c r="A166" s="131" t="s">
        <v>233</v>
      </c>
      <c r="B166" s="126" t="s">
        <v>188</v>
      </c>
      <c r="C166" s="126" t="s">
        <v>234</v>
      </c>
      <c r="D166" s="126"/>
      <c r="E166" s="126"/>
      <c r="F166" s="127">
        <f t="shared" ref="F166:F171" si="8">F167</f>
        <v>281000</v>
      </c>
      <c r="G166" s="118">
        <f t="shared" si="6"/>
        <v>0</v>
      </c>
      <c r="H166" s="123">
        <f t="shared" si="7"/>
        <v>0</v>
      </c>
      <c r="I166" s="127">
        <f t="shared" ref="I166:I171" si="9">I167</f>
        <v>281000</v>
      </c>
    </row>
    <row r="167" spans="1:9" ht="45" x14ac:dyDescent="0.25">
      <c r="A167" s="131" t="s">
        <v>73</v>
      </c>
      <c r="B167" s="126" t="s">
        <v>188</v>
      </c>
      <c r="C167" s="126" t="s">
        <v>234</v>
      </c>
      <c r="D167" s="126" t="s">
        <v>74</v>
      </c>
      <c r="E167" s="126"/>
      <c r="F167" s="127">
        <f t="shared" si="8"/>
        <v>281000</v>
      </c>
      <c r="G167" s="118">
        <f t="shared" si="6"/>
        <v>0</v>
      </c>
      <c r="H167" s="123">
        <f t="shared" si="7"/>
        <v>0</v>
      </c>
      <c r="I167" s="127">
        <f t="shared" si="9"/>
        <v>281000</v>
      </c>
    </row>
    <row r="168" spans="1:9" ht="90" x14ac:dyDescent="0.25">
      <c r="A168" s="131" t="s">
        <v>235</v>
      </c>
      <c r="B168" s="126" t="s">
        <v>188</v>
      </c>
      <c r="C168" s="126" t="s">
        <v>234</v>
      </c>
      <c r="D168" s="126" t="s">
        <v>236</v>
      </c>
      <c r="E168" s="126"/>
      <c r="F168" s="127">
        <f t="shared" si="8"/>
        <v>281000</v>
      </c>
      <c r="G168" s="118">
        <f t="shared" si="6"/>
        <v>0</v>
      </c>
      <c r="H168" s="123">
        <f t="shared" si="7"/>
        <v>0</v>
      </c>
      <c r="I168" s="127">
        <f t="shared" si="9"/>
        <v>281000</v>
      </c>
    </row>
    <row r="169" spans="1:9" ht="105" x14ac:dyDescent="0.25">
      <c r="A169" s="131" t="s">
        <v>237</v>
      </c>
      <c r="B169" s="126" t="s">
        <v>188</v>
      </c>
      <c r="C169" s="126" t="s">
        <v>234</v>
      </c>
      <c r="D169" s="126" t="s">
        <v>238</v>
      </c>
      <c r="E169" s="126"/>
      <c r="F169" s="127">
        <f t="shared" si="8"/>
        <v>281000</v>
      </c>
      <c r="G169" s="118">
        <f t="shared" si="6"/>
        <v>0</v>
      </c>
      <c r="H169" s="123">
        <f t="shared" si="7"/>
        <v>0</v>
      </c>
      <c r="I169" s="127">
        <f t="shared" si="9"/>
        <v>281000</v>
      </c>
    </row>
    <row r="170" spans="1:9" ht="30" x14ac:dyDescent="0.25">
      <c r="A170" s="131" t="s">
        <v>766</v>
      </c>
      <c r="B170" s="126" t="s">
        <v>188</v>
      </c>
      <c r="C170" s="126" t="s">
        <v>234</v>
      </c>
      <c r="D170" s="126" t="s">
        <v>238</v>
      </c>
      <c r="E170" s="126" t="s">
        <v>767</v>
      </c>
      <c r="F170" s="127">
        <f t="shared" si="8"/>
        <v>281000</v>
      </c>
      <c r="G170" s="118">
        <f t="shared" si="6"/>
        <v>0</v>
      </c>
      <c r="H170" s="123">
        <f t="shared" si="7"/>
        <v>0</v>
      </c>
      <c r="I170" s="127">
        <f t="shared" si="9"/>
        <v>281000</v>
      </c>
    </row>
    <row r="171" spans="1:9" ht="30" x14ac:dyDescent="0.25">
      <c r="A171" s="131" t="s">
        <v>768</v>
      </c>
      <c r="B171" s="126" t="s">
        <v>188</v>
      </c>
      <c r="C171" s="126" t="s">
        <v>234</v>
      </c>
      <c r="D171" s="126" t="s">
        <v>238</v>
      </c>
      <c r="E171" s="126" t="s">
        <v>769</v>
      </c>
      <c r="F171" s="127">
        <f t="shared" si="8"/>
        <v>281000</v>
      </c>
      <c r="G171" s="118">
        <f t="shared" si="6"/>
        <v>0</v>
      </c>
      <c r="H171" s="123">
        <f t="shared" si="7"/>
        <v>0</v>
      </c>
      <c r="I171" s="127">
        <f t="shared" si="9"/>
        <v>281000</v>
      </c>
    </row>
    <row r="172" spans="1:9" ht="30" x14ac:dyDescent="0.25">
      <c r="A172" s="131" t="s">
        <v>772</v>
      </c>
      <c r="B172" s="126" t="s">
        <v>188</v>
      </c>
      <c r="C172" s="126" t="s">
        <v>234</v>
      </c>
      <c r="D172" s="126" t="s">
        <v>238</v>
      </c>
      <c r="E172" s="126" t="s">
        <v>773</v>
      </c>
      <c r="F172" s="127">
        <v>281000</v>
      </c>
      <c r="G172" s="118">
        <f t="shared" si="6"/>
        <v>0</v>
      </c>
      <c r="H172" s="123">
        <f t="shared" si="7"/>
        <v>0</v>
      </c>
      <c r="I172" s="127">
        <v>281000</v>
      </c>
    </row>
    <row r="173" spans="1:9" s="114" customFormat="1" ht="30" x14ac:dyDescent="0.25">
      <c r="A173" s="131" t="s">
        <v>239</v>
      </c>
      <c r="B173" s="126" t="s">
        <v>188</v>
      </c>
      <c r="C173" s="126" t="s">
        <v>240</v>
      </c>
      <c r="D173" s="126"/>
      <c r="E173" s="126"/>
      <c r="F173" s="127">
        <f>F174+F189</f>
        <v>419600</v>
      </c>
      <c r="G173" s="118">
        <f t="shared" si="6"/>
        <v>0</v>
      </c>
      <c r="H173" s="123">
        <f t="shared" si="7"/>
        <v>0</v>
      </c>
      <c r="I173" s="127">
        <f>I174+I189</f>
        <v>419600</v>
      </c>
    </row>
    <row r="174" spans="1:9" ht="75" x14ac:dyDescent="0.25">
      <c r="A174" s="131" t="s">
        <v>241</v>
      </c>
      <c r="B174" s="126" t="s">
        <v>188</v>
      </c>
      <c r="C174" s="126" t="s">
        <v>240</v>
      </c>
      <c r="D174" s="126" t="s">
        <v>242</v>
      </c>
      <c r="E174" s="126"/>
      <c r="F174" s="127">
        <f>F175+F184</f>
        <v>407400</v>
      </c>
      <c r="G174" s="118">
        <f t="shared" si="6"/>
        <v>0</v>
      </c>
      <c r="H174" s="123">
        <f t="shared" si="7"/>
        <v>0</v>
      </c>
      <c r="I174" s="127">
        <f>I175+I184</f>
        <v>407400</v>
      </c>
    </row>
    <row r="175" spans="1:9" ht="90" x14ac:dyDescent="0.25">
      <c r="A175" s="131" t="s">
        <v>575</v>
      </c>
      <c r="B175" s="126" t="s">
        <v>188</v>
      </c>
      <c r="C175" s="126" t="s">
        <v>240</v>
      </c>
      <c r="D175" s="126" t="s">
        <v>243</v>
      </c>
      <c r="E175" s="126"/>
      <c r="F175" s="127">
        <f>F176+F180</f>
        <v>387400</v>
      </c>
      <c r="G175" s="118">
        <f t="shared" si="6"/>
        <v>0</v>
      </c>
      <c r="H175" s="123">
        <f t="shared" si="7"/>
        <v>0</v>
      </c>
      <c r="I175" s="127">
        <f>I176+I180</f>
        <v>387400</v>
      </c>
    </row>
    <row r="176" spans="1:9" ht="105" x14ac:dyDescent="0.25">
      <c r="A176" s="131" t="s">
        <v>244</v>
      </c>
      <c r="B176" s="126" t="s">
        <v>188</v>
      </c>
      <c r="C176" s="126" t="s">
        <v>240</v>
      </c>
      <c r="D176" s="126" t="s">
        <v>245</v>
      </c>
      <c r="E176" s="126"/>
      <c r="F176" s="127">
        <f>F177</f>
        <v>116200</v>
      </c>
      <c r="G176" s="118">
        <f t="shared" si="6"/>
        <v>0</v>
      </c>
      <c r="H176" s="123">
        <f t="shared" si="7"/>
        <v>0</v>
      </c>
      <c r="I176" s="127">
        <f>I177</f>
        <v>116200</v>
      </c>
    </row>
    <row r="177" spans="1:9" ht="30" x14ac:dyDescent="0.25">
      <c r="A177" s="131" t="s">
        <v>766</v>
      </c>
      <c r="B177" s="126" t="s">
        <v>188</v>
      </c>
      <c r="C177" s="126" t="s">
        <v>240</v>
      </c>
      <c r="D177" s="126" t="s">
        <v>245</v>
      </c>
      <c r="E177" s="126" t="s">
        <v>767</v>
      </c>
      <c r="F177" s="127">
        <f>F178</f>
        <v>116200</v>
      </c>
      <c r="G177" s="118">
        <f t="shared" si="6"/>
        <v>0</v>
      </c>
      <c r="H177" s="123">
        <f t="shared" si="7"/>
        <v>0</v>
      </c>
      <c r="I177" s="127">
        <f>I178</f>
        <v>116200</v>
      </c>
    </row>
    <row r="178" spans="1:9" ht="30" x14ac:dyDescent="0.25">
      <c r="A178" s="131" t="s">
        <v>768</v>
      </c>
      <c r="B178" s="126" t="s">
        <v>188</v>
      </c>
      <c r="C178" s="126" t="s">
        <v>240</v>
      </c>
      <c r="D178" s="126" t="s">
        <v>245</v>
      </c>
      <c r="E178" s="126" t="s">
        <v>769</v>
      </c>
      <c r="F178" s="127">
        <f>F179</f>
        <v>116200</v>
      </c>
      <c r="G178" s="118">
        <f t="shared" si="6"/>
        <v>0</v>
      </c>
      <c r="H178" s="123">
        <f t="shared" si="7"/>
        <v>0</v>
      </c>
      <c r="I178" s="127">
        <f>I179</f>
        <v>116200</v>
      </c>
    </row>
    <row r="179" spans="1:9" ht="30" x14ac:dyDescent="0.25">
      <c r="A179" s="131" t="s">
        <v>772</v>
      </c>
      <c r="B179" s="126" t="s">
        <v>188</v>
      </c>
      <c r="C179" s="126" t="s">
        <v>240</v>
      </c>
      <c r="D179" s="126" t="s">
        <v>245</v>
      </c>
      <c r="E179" s="126" t="s">
        <v>773</v>
      </c>
      <c r="F179" s="127">
        <v>116200</v>
      </c>
      <c r="G179" s="118">
        <f t="shared" si="6"/>
        <v>0</v>
      </c>
      <c r="H179" s="123">
        <f t="shared" si="7"/>
        <v>0</v>
      </c>
      <c r="I179" s="127">
        <v>116200</v>
      </c>
    </row>
    <row r="180" spans="1:9" ht="120.75" customHeight="1" x14ac:dyDescent="0.25">
      <c r="A180" s="131" t="s">
        <v>396</v>
      </c>
      <c r="B180" s="126" t="s">
        <v>188</v>
      </c>
      <c r="C180" s="126" t="s">
        <v>240</v>
      </c>
      <c r="D180" s="126" t="s">
        <v>397</v>
      </c>
      <c r="E180" s="126"/>
      <c r="F180" s="127">
        <f>F181</f>
        <v>271200</v>
      </c>
      <c r="G180" s="118">
        <f t="shared" si="6"/>
        <v>0</v>
      </c>
      <c r="H180" s="123">
        <f t="shared" si="7"/>
        <v>0</v>
      </c>
      <c r="I180" s="127">
        <f>I181</f>
        <v>271200</v>
      </c>
    </row>
    <row r="181" spans="1:9" ht="30" x14ac:dyDescent="0.25">
      <c r="A181" s="131" t="s">
        <v>766</v>
      </c>
      <c r="B181" s="126" t="s">
        <v>188</v>
      </c>
      <c r="C181" s="126" t="s">
        <v>240</v>
      </c>
      <c r="D181" s="126" t="s">
        <v>397</v>
      </c>
      <c r="E181" s="126" t="s">
        <v>767</v>
      </c>
      <c r="F181" s="127">
        <f>F182</f>
        <v>271200</v>
      </c>
      <c r="G181" s="118">
        <f t="shared" si="6"/>
        <v>0</v>
      </c>
      <c r="H181" s="123">
        <f t="shared" si="7"/>
        <v>0</v>
      </c>
      <c r="I181" s="127">
        <f>I182</f>
        <v>271200</v>
      </c>
    </row>
    <row r="182" spans="1:9" ht="30" x14ac:dyDescent="0.25">
      <c r="A182" s="131" t="s">
        <v>768</v>
      </c>
      <c r="B182" s="126" t="s">
        <v>188</v>
      </c>
      <c r="C182" s="126" t="s">
        <v>240</v>
      </c>
      <c r="D182" s="126" t="s">
        <v>397</v>
      </c>
      <c r="E182" s="126" t="s">
        <v>769</v>
      </c>
      <c r="F182" s="127">
        <f>F183</f>
        <v>271200</v>
      </c>
      <c r="G182" s="118">
        <f t="shared" si="6"/>
        <v>0</v>
      </c>
      <c r="H182" s="123">
        <f t="shared" si="7"/>
        <v>0</v>
      </c>
      <c r="I182" s="127">
        <f>I183</f>
        <v>271200</v>
      </c>
    </row>
    <row r="183" spans="1:9" ht="30" x14ac:dyDescent="0.25">
      <c r="A183" s="131" t="s">
        <v>772</v>
      </c>
      <c r="B183" s="126" t="s">
        <v>188</v>
      </c>
      <c r="C183" s="126" t="s">
        <v>240</v>
      </c>
      <c r="D183" s="126" t="s">
        <v>397</v>
      </c>
      <c r="E183" s="126" t="s">
        <v>773</v>
      </c>
      <c r="F183" s="127">
        <v>271200</v>
      </c>
      <c r="G183" s="118">
        <f t="shared" si="6"/>
        <v>0</v>
      </c>
      <c r="H183" s="123">
        <f t="shared" si="7"/>
        <v>0</v>
      </c>
      <c r="I183" s="127">
        <v>271200</v>
      </c>
    </row>
    <row r="184" spans="1:9" ht="105" x14ac:dyDescent="0.25">
      <c r="A184" s="131" t="s">
        <v>246</v>
      </c>
      <c r="B184" s="126" t="s">
        <v>188</v>
      </c>
      <c r="C184" s="126" t="s">
        <v>240</v>
      </c>
      <c r="D184" s="126" t="s">
        <v>247</v>
      </c>
      <c r="E184" s="126"/>
      <c r="F184" s="127">
        <f>F185</f>
        <v>20000</v>
      </c>
      <c r="G184" s="118">
        <f t="shared" si="6"/>
        <v>0</v>
      </c>
      <c r="H184" s="123">
        <f t="shared" si="7"/>
        <v>0</v>
      </c>
      <c r="I184" s="127">
        <f>I185</f>
        <v>20000</v>
      </c>
    </row>
    <row r="185" spans="1:9" ht="105" x14ac:dyDescent="0.25">
      <c r="A185" s="131" t="s">
        <v>398</v>
      </c>
      <c r="B185" s="126" t="s">
        <v>188</v>
      </c>
      <c r="C185" s="126" t="s">
        <v>240</v>
      </c>
      <c r="D185" s="126" t="s">
        <v>248</v>
      </c>
      <c r="E185" s="126"/>
      <c r="F185" s="127">
        <f>F186</f>
        <v>20000</v>
      </c>
      <c r="G185" s="118">
        <f t="shared" si="6"/>
        <v>0</v>
      </c>
      <c r="H185" s="123">
        <f t="shared" si="7"/>
        <v>0</v>
      </c>
      <c r="I185" s="127">
        <f>I186</f>
        <v>20000</v>
      </c>
    </row>
    <row r="186" spans="1:9" ht="30" x14ac:dyDescent="0.25">
      <c r="A186" s="131" t="s">
        <v>766</v>
      </c>
      <c r="B186" s="126" t="s">
        <v>188</v>
      </c>
      <c r="C186" s="126" t="s">
        <v>240</v>
      </c>
      <c r="D186" s="126" t="s">
        <v>248</v>
      </c>
      <c r="E186" s="126" t="s">
        <v>767</v>
      </c>
      <c r="F186" s="127">
        <f>F187</f>
        <v>20000</v>
      </c>
      <c r="G186" s="118">
        <f t="shared" si="6"/>
        <v>0</v>
      </c>
      <c r="H186" s="123">
        <f t="shared" si="7"/>
        <v>0</v>
      </c>
      <c r="I186" s="127">
        <f>I187</f>
        <v>20000</v>
      </c>
    </row>
    <row r="187" spans="1:9" ht="30" x14ac:dyDescent="0.25">
      <c r="A187" s="131" t="s">
        <v>768</v>
      </c>
      <c r="B187" s="126" t="s">
        <v>188</v>
      </c>
      <c r="C187" s="126" t="s">
        <v>240</v>
      </c>
      <c r="D187" s="126" t="s">
        <v>248</v>
      </c>
      <c r="E187" s="126" t="s">
        <v>769</v>
      </c>
      <c r="F187" s="127">
        <f>F188</f>
        <v>20000</v>
      </c>
      <c r="G187" s="118">
        <f t="shared" si="6"/>
        <v>0</v>
      </c>
      <c r="H187" s="123">
        <f t="shared" si="7"/>
        <v>0</v>
      </c>
      <c r="I187" s="127">
        <f>I188</f>
        <v>20000</v>
      </c>
    </row>
    <row r="188" spans="1:9" ht="30" x14ac:dyDescent="0.25">
      <c r="A188" s="131" t="s">
        <v>772</v>
      </c>
      <c r="B188" s="126" t="s">
        <v>188</v>
      </c>
      <c r="C188" s="126" t="s">
        <v>240</v>
      </c>
      <c r="D188" s="126" t="s">
        <v>248</v>
      </c>
      <c r="E188" s="126" t="s">
        <v>773</v>
      </c>
      <c r="F188" s="127">
        <v>20000</v>
      </c>
      <c r="G188" s="118">
        <f t="shared" si="6"/>
        <v>0</v>
      </c>
      <c r="H188" s="123">
        <f t="shared" si="7"/>
        <v>0</v>
      </c>
      <c r="I188" s="127">
        <v>20000</v>
      </c>
    </row>
    <row r="189" spans="1:9" ht="45" x14ac:dyDescent="0.25">
      <c r="A189" s="131" t="s">
        <v>73</v>
      </c>
      <c r="B189" s="126" t="s">
        <v>188</v>
      </c>
      <c r="C189" s="126" t="s">
        <v>240</v>
      </c>
      <c r="D189" s="126" t="s">
        <v>74</v>
      </c>
      <c r="E189" s="126"/>
      <c r="F189" s="127">
        <f>F190</f>
        <v>12200</v>
      </c>
      <c r="G189" s="118">
        <f t="shared" si="6"/>
        <v>0</v>
      </c>
      <c r="H189" s="123">
        <f t="shared" si="7"/>
        <v>0</v>
      </c>
      <c r="I189" s="127">
        <f>I190</f>
        <v>12200</v>
      </c>
    </row>
    <row r="190" spans="1:9" ht="90" x14ac:dyDescent="0.25">
      <c r="A190" s="131" t="s">
        <v>235</v>
      </c>
      <c r="B190" s="126" t="s">
        <v>188</v>
      </c>
      <c r="C190" s="126" t="s">
        <v>240</v>
      </c>
      <c r="D190" s="126" t="s">
        <v>236</v>
      </c>
      <c r="E190" s="126"/>
      <c r="F190" s="127">
        <f>F191+F195</f>
        <v>12200</v>
      </c>
      <c r="G190" s="118">
        <f t="shared" si="6"/>
        <v>0</v>
      </c>
      <c r="H190" s="123">
        <f t="shared" si="7"/>
        <v>0</v>
      </c>
      <c r="I190" s="127">
        <f>I191+I195</f>
        <v>12200</v>
      </c>
    </row>
    <row r="191" spans="1:9" ht="105" x14ac:dyDescent="0.25">
      <c r="A191" s="131" t="s">
        <v>237</v>
      </c>
      <c r="B191" s="126" t="s">
        <v>188</v>
      </c>
      <c r="C191" s="126" t="s">
        <v>240</v>
      </c>
      <c r="D191" s="126" t="s">
        <v>238</v>
      </c>
      <c r="E191" s="126"/>
      <c r="F191" s="127">
        <f>F192</f>
        <v>1200</v>
      </c>
      <c r="G191" s="118">
        <f t="shared" si="6"/>
        <v>0</v>
      </c>
      <c r="H191" s="123">
        <f t="shared" si="7"/>
        <v>0</v>
      </c>
      <c r="I191" s="127">
        <f>I192</f>
        <v>1200</v>
      </c>
    </row>
    <row r="192" spans="1:9" ht="30" x14ac:dyDescent="0.25">
      <c r="A192" s="131" t="s">
        <v>766</v>
      </c>
      <c r="B192" s="126" t="s">
        <v>188</v>
      </c>
      <c r="C192" s="126" t="s">
        <v>240</v>
      </c>
      <c r="D192" s="126" t="s">
        <v>238</v>
      </c>
      <c r="E192" s="126" t="s">
        <v>767</v>
      </c>
      <c r="F192" s="127">
        <f>F193</f>
        <v>1200</v>
      </c>
      <c r="G192" s="118">
        <f t="shared" si="6"/>
        <v>0</v>
      </c>
      <c r="H192" s="123">
        <f t="shared" si="7"/>
        <v>0</v>
      </c>
      <c r="I192" s="127">
        <f>I193</f>
        <v>1200</v>
      </c>
    </row>
    <row r="193" spans="1:9" ht="30" x14ac:dyDescent="0.25">
      <c r="A193" s="131" t="s">
        <v>768</v>
      </c>
      <c r="B193" s="126" t="s">
        <v>188</v>
      </c>
      <c r="C193" s="126" t="s">
        <v>240</v>
      </c>
      <c r="D193" s="126" t="s">
        <v>238</v>
      </c>
      <c r="E193" s="126" t="s">
        <v>769</v>
      </c>
      <c r="F193" s="127">
        <f>F194</f>
        <v>1200</v>
      </c>
      <c r="G193" s="118">
        <f t="shared" si="6"/>
        <v>0</v>
      </c>
      <c r="H193" s="123">
        <f t="shared" si="7"/>
        <v>0</v>
      </c>
      <c r="I193" s="127">
        <f>I194</f>
        <v>1200</v>
      </c>
    </row>
    <row r="194" spans="1:9" ht="30" x14ac:dyDescent="0.25">
      <c r="A194" s="131" t="s">
        <v>772</v>
      </c>
      <c r="B194" s="126" t="s">
        <v>188</v>
      </c>
      <c r="C194" s="126" t="s">
        <v>240</v>
      </c>
      <c r="D194" s="126" t="s">
        <v>238</v>
      </c>
      <c r="E194" s="126" t="s">
        <v>773</v>
      </c>
      <c r="F194" s="127">
        <v>1200</v>
      </c>
      <c r="G194" s="118">
        <f t="shared" si="6"/>
        <v>0</v>
      </c>
      <c r="H194" s="123">
        <f t="shared" si="7"/>
        <v>0</v>
      </c>
      <c r="I194" s="127">
        <v>1200</v>
      </c>
    </row>
    <row r="195" spans="1:9" ht="135" x14ac:dyDescent="0.25">
      <c r="A195" s="131" t="s">
        <v>6</v>
      </c>
      <c r="B195" s="126" t="s">
        <v>188</v>
      </c>
      <c r="C195" s="126" t="s">
        <v>240</v>
      </c>
      <c r="D195" s="126" t="s">
        <v>249</v>
      </c>
      <c r="E195" s="126"/>
      <c r="F195" s="127">
        <f>F196</f>
        <v>11000</v>
      </c>
      <c r="G195" s="118">
        <f t="shared" si="6"/>
        <v>0</v>
      </c>
      <c r="H195" s="123">
        <f t="shared" si="7"/>
        <v>0</v>
      </c>
      <c r="I195" s="127">
        <f>I196</f>
        <v>11000</v>
      </c>
    </row>
    <row r="196" spans="1:9" ht="30" x14ac:dyDescent="0.25">
      <c r="A196" s="131" t="s">
        <v>766</v>
      </c>
      <c r="B196" s="126" t="s">
        <v>188</v>
      </c>
      <c r="C196" s="126" t="s">
        <v>240</v>
      </c>
      <c r="D196" s="126" t="s">
        <v>249</v>
      </c>
      <c r="E196" s="126" t="s">
        <v>767</v>
      </c>
      <c r="F196" s="127">
        <f>F197</f>
        <v>11000</v>
      </c>
      <c r="G196" s="118">
        <f t="shared" si="6"/>
        <v>0</v>
      </c>
      <c r="H196" s="123">
        <f t="shared" si="7"/>
        <v>0</v>
      </c>
      <c r="I196" s="127">
        <f>I197</f>
        <v>11000</v>
      </c>
    </row>
    <row r="197" spans="1:9" ht="30" x14ac:dyDescent="0.25">
      <c r="A197" s="131" t="s">
        <v>768</v>
      </c>
      <c r="B197" s="126" t="s">
        <v>188</v>
      </c>
      <c r="C197" s="126" t="s">
        <v>240</v>
      </c>
      <c r="D197" s="126" t="s">
        <v>249</v>
      </c>
      <c r="E197" s="126" t="s">
        <v>769</v>
      </c>
      <c r="F197" s="127">
        <f>F198</f>
        <v>11000</v>
      </c>
      <c r="G197" s="118">
        <f t="shared" si="6"/>
        <v>0</v>
      </c>
      <c r="H197" s="123">
        <f t="shared" si="7"/>
        <v>0</v>
      </c>
      <c r="I197" s="127">
        <f>I198</f>
        <v>11000</v>
      </c>
    </row>
    <row r="198" spans="1:9" ht="30" x14ac:dyDescent="0.25">
      <c r="A198" s="131" t="s">
        <v>772</v>
      </c>
      <c r="B198" s="126" t="s">
        <v>188</v>
      </c>
      <c r="C198" s="126" t="s">
        <v>240</v>
      </c>
      <c r="D198" s="126" t="s">
        <v>249</v>
      </c>
      <c r="E198" s="126" t="s">
        <v>773</v>
      </c>
      <c r="F198" s="127">
        <v>11000</v>
      </c>
      <c r="G198" s="118">
        <f t="shared" si="6"/>
        <v>0</v>
      </c>
      <c r="H198" s="123">
        <f t="shared" si="7"/>
        <v>0</v>
      </c>
      <c r="I198" s="127">
        <v>11000</v>
      </c>
    </row>
    <row r="199" spans="1:9" s="119" customFormat="1" x14ac:dyDescent="0.25">
      <c r="A199" s="131" t="s">
        <v>250</v>
      </c>
      <c r="B199" s="126" t="s">
        <v>188</v>
      </c>
      <c r="C199" s="126" t="s">
        <v>251</v>
      </c>
      <c r="D199" s="126"/>
      <c r="E199" s="126"/>
      <c r="F199" s="127">
        <f>F200+F208+F217</f>
        <v>15165400</v>
      </c>
      <c r="G199" s="118">
        <f t="shared" si="6"/>
        <v>0</v>
      </c>
      <c r="H199" s="123">
        <f t="shared" si="7"/>
        <v>0</v>
      </c>
      <c r="I199" s="127">
        <f>I200+I208+I217</f>
        <v>15165400</v>
      </c>
    </row>
    <row r="200" spans="1:9" s="114" customFormat="1" x14ac:dyDescent="0.25">
      <c r="A200" s="131" t="s">
        <v>356</v>
      </c>
      <c r="B200" s="126" t="s">
        <v>188</v>
      </c>
      <c r="C200" s="126" t="s">
        <v>357</v>
      </c>
      <c r="D200" s="126"/>
      <c r="E200" s="126"/>
      <c r="F200" s="127">
        <f>F201</f>
        <v>72700</v>
      </c>
      <c r="G200" s="118">
        <f t="shared" si="6"/>
        <v>0</v>
      </c>
      <c r="H200" s="123">
        <f t="shared" si="7"/>
        <v>0</v>
      </c>
      <c r="I200" s="127">
        <f>I201</f>
        <v>72700</v>
      </c>
    </row>
    <row r="201" spans="1:9" x14ac:dyDescent="0.25">
      <c r="A201" s="131" t="s">
        <v>749</v>
      </c>
      <c r="B201" s="126" t="s">
        <v>188</v>
      </c>
      <c r="C201" s="126" t="s">
        <v>357</v>
      </c>
      <c r="D201" s="126" t="s">
        <v>750</v>
      </c>
      <c r="E201" s="126"/>
      <c r="F201" s="127">
        <f>F202</f>
        <v>72700</v>
      </c>
      <c r="G201" s="118">
        <f t="shared" si="6"/>
        <v>0</v>
      </c>
      <c r="H201" s="123">
        <f t="shared" si="7"/>
        <v>0</v>
      </c>
      <c r="I201" s="127">
        <f>I202</f>
        <v>72700</v>
      </c>
    </row>
    <row r="202" spans="1:9" ht="30" x14ac:dyDescent="0.25">
      <c r="A202" s="131" t="s">
        <v>223</v>
      </c>
      <c r="B202" s="126" t="s">
        <v>188</v>
      </c>
      <c r="C202" s="126" t="s">
        <v>357</v>
      </c>
      <c r="D202" s="126" t="s">
        <v>224</v>
      </c>
      <c r="E202" s="126"/>
      <c r="F202" s="127">
        <f>F203</f>
        <v>72700</v>
      </c>
      <c r="G202" s="118">
        <f t="shared" si="6"/>
        <v>0</v>
      </c>
      <c r="H202" s="123">
        <f t="shared" si="7"/>
        <v>0</v>
      </c>
      <c r="I202" s="127">
        <f>I203</f>
        <v>72700</v>
      </c>
    </row>
    <row r="203" spans="1:9" ht="45" x14ac:dyDescent="0.25">
      <c r="A203" s="131" t="s">
        <v>438</v>
      </c>
      <c r="B203" s="126" t="s">
        <v>188</v>
      </c>
      <c r="C203" s="126" t="s">
        <v>357</v>
      </c>
      <c r="D203" s="126" t="s">
        <v>439</v>
      </c>
      <c r="E203" s="126"/>
      <c r="F203" s="127">
        <f>F204</f>
        <v>72700</v>
      </c>
      <c r="G203" s="118">
        <f t="shared" si="6"/>
        <v>0</v>
      </c>
      <c r="H203" s="123">
        <f t="shared" si="7"/>
        <v>0</v>
      </c>
      <c r="I203" s="127">
        <f>I204</f>
        <v>72700</v>
      </c>
    </row>
    <row r="204" spans="1:9" ht="30" x14ac:dyDescent="0.25">
      <c r="A204" s="131" t="s">
        <v>766</v>
      </c>
      <c r="B204" s="126" t="s">
        <v>188</v>
      </c>
      <c r="C204" s="126" t="s">
        <v>357</v>
      </c>
      <c r="D204" s="126" t="s">
        <v>439</v>
      </c>
      <c r="E204" s="126" t="s">
        <v>767</v>
      </c>
      <c r="F204" s="127">
        <f>F205</f>
        <v>72700</v>
      </c>
      <c r="G204" s="118">
        <f t="shared" si="6"/>
        <v>0</v>
      </c>
      <c r="H204" s="123">
        <f t="shared" si="7"/>
        <v>0</v>
      </c>
      <c r="I204" s="127">
        <f>I205</f>
        <v>72700</v>
      </c>
    </row>
    <row r="205" spans="1:9" ht="30" x14ac:dyDescent="0.25">
      <c r="A205" s="131" t="s">
        <v>768</v>
      </c>
      <c r="B205" s="126" t="s">
        <v>188</v>
      </c>
      <c r="C205" s="126" t="s">
        <v>357</v>
      </c>
      <c r="D205" s="126" t="s">
        <v>439</v>
      </c>
      <c r="E205" s="126" t="s">
        <v>769</v>
      </c>
      <c r="F205" s="127">
        <f>F206+F207</f>
        <v>72700</v>
      </c>
      <c r="G205" s="118">
        <f t="shared" si="6"/>
        <v>0</v>
      </c>
      <c r="H205" s="123">
        <f t="shared" si="7"/>
        <v>0</v>
      </c>
      <c r="I205" s="127">
        <f>I206+I207</f>
        <v>72700</v>
      </c>
    </row>
    <row r="206" spans="1:9" ht="30" x14ac:dyDescent="0.25">
      <c r="A206" s="131" t="s">
        <v>770</v>
      </c>
      <c r="B206" s="126" t="s">
        <v>188</v>
      </c>
      <c r="C206" s="126" t="s">
        <v>357</v>
      </c>
      <c r="D206" s="126" t="s">
        <v>439</v>
      </c>
      <c r="E206" s="126" t="s">
        <v>771</v>
      </c>
      <c r="F206" s="127">
        <v>47300</v>
      </c>
      <c r="G206" s="118">
        <f t="shared" si="6"/>
        <v>0</v>
      </c>
      <c r="H206" s="123">
        <f t="shared" si="7"/>
        <v>0</v>
      </c>
      <c r="I206" s="127">
        <v>47300</v>
      </c>
    </row>
    <row r="207" spans="1:9" ht="30" x14ac:dyDescent="0.25">
      <c r="A207" s="131" t="s">
        <v>772</v>
      </c>
      <c r="B207" s="126" t="s">
        <v>188</v>
      </c>
      <c r="C207" s="126" t="s">
        <v>357</v>
      </c>
      <c r="D207" s="126" t="s">
        <v>439</v>
      </c>
      <c r="E207" s="126" t="s">
        <v>773</v>
      </c>
      <c r="F207" s="127">
        <v>25400</v>
      </c>
      <c r="G207" s="118">
        <f t="shared" ref="G207:G278" si="10">I207-F207</f>
        <v>0</v>
      </c>
      <c r="H207" s="123">
        <f t="shared" ref="H207:H278" si="11">(G207/F207)*100</f>
        <v>0</v>
      </c>
      <c r="I207" s="127">
        <v>25400</v>
      </c>
    </row>
    <row r="208" spans="1:9" x14ac:dyDescent="0.25">
      <c r="A208" s="131" t="s">
        <v>252</v>
      </c>
      <c r="B208" s="126" t="s">
        <v>188</v>
      </c>
      <c r="C208" s="126" t="s">
        <v>253</v>
      </c>
      <c r="D208" s="126"/>
      <c r="E208" s="126"/>
      <c r="F208" s="127">
        <f>F209</f>
        <v>8519600</v>
      </c>
      <c r="G208" s="118">
        <f t="shared" si="10"/>
        <v>0</v>
      </c>
      <c r="H208" s="123">
        <f t="shared" si="11"/>
        <v>0</v>
      </c>
      <c r="I208" s="127">
        <f>I209</f>
        <v>8519600</v>
      </c>
    </row>
    <row r="209" spans="1:9" s="114" customFormat="1" x14ac:dyDescent="0.25">
      <c r="A209" s="131" t="s">
        <v>749</v>
      </c>
      <c r="B209" s="126" t="s">
        <v>188</v>
      </c>
      <c r="C209" s="126" t="s">
        <v>253</v>
      </c>
      <c r="D209" s="126" t="s">
        <v>750</v>
      </c>
      <c r="E209" s="126"/>
      <c r="F209" s="127">
        <f>F210</f>
        <v>8519600</v>
      </c>
      <c r="G209" s="118">
        <f t="shared" si="10"/>
        <v>0</v>
      </c>
      <c r="H209" s="123">
        <f t="shared" si="11"/>
        <v>0</v>
      </c>
      <c r="I209" s="127">
        <f>I210</f>
        <v>8519600</v>
      </c>
    </row>
    <row r="210" spans="1:9" ht="30" x14ac:dyDescent="0.25">
      <c r="A210" s="131" t="s">
        <v>223</v>
      </c>
      <c r="B210" s="126" t="s">
        <v>188</v>
      </c>
      <c r="C210" s="126" t="s">
        <v>253</v>
      </c>
      <c r="D210" s="126" t="s">
        <v>224</v>
      </c>
      <c r="E210" s="126"/>
      <c r="F210" s="127">
        <f>F211+F214</f>
        <v>8519600</v>
      </c>
      <c r="G210" s="118">
        <f t="shared" si="10"/>
        <v>0</v>
      </c>
      <c r="H210" s="123">
        <f t="shared" si="11"/>
        <v>0</v>
      </c>
      <c r="I210" s="127">
        <f>I211+I214</f>
        <v>8519600</v>
      </c>
    </row>
    <row r="211" spans="1:9" ht="45" x14ac:dyDescent="0.25">
      <c r="A211" s="131" t="s">
        <v>7</v>
      </c>
      <c r="B211" s="126" t="s">
        <v>188</v>
      </c>
      <c r="C211" s="126" t="s">
        <v>253</v>
      </c>
      <c r="D211" s="126" t="s">
        <v>8</v>
      </c>
      <c r="E211" s="126"/>
      <c r="F211" s="127">
        <f>F212</f>
        <v>8028600</v>
      </c>
      <c r="G211" s="118">
        <f t="shared" si="10"/>
        <v>0</v>
      </c>
      <c r="H211" s="123">
        <f t="shared" si="11"/>
        <v>0</v>
      </c>
      <c r="I211" s="127">
        <f>I212</f>
        <v>8028600</v>
      </c>
    </row>
    <row r="212" spans="1:9" x14ac:dyDescent="0.25">
      <c r="A212" s="131" t="s">
        <v>786</v>
      </c>
      <c r="B212" s="126" t="s">
        <v>188</v>
      </c>
      <c r="C212" s="126" t="s">
        <v>253</v>
      </c>
      <c r="D212" s="126" t="s">
        <v>8</v>
      </c>
      <c r="E212" s="126" t="s">
        <v>787</v>
      </c>
      <c r="F212" s="127">
        <f>F213</f>
        <v>8028600</v>
      </c>
      <c r="G212" s="118">
        <f t="shared" si="10"/>
        <v>0</v>
      </c>
      <c r="H212" s="123">
        <f t="shared" si="11"/>
        <v>0</v>
      </c>
      <c r="I212" s="127">
        <f>I213</f>
        <v>8028600</v>
      </c>
    </row>
    <row r="213" spans="1:9" ht="45" x14ac:dyDescent="0.25">
      <c r="A213" s="131" t="s">
        <v>221</v>
      </c>
      <c r="B213" s="126" t="s">
        <v>188</v>
      </c>
      <c r="C213" s="126" t="s">
        <v>253</v>
      </c>
      <c r="D213" s="126" t="s">
        <v>8</v>
      </c>
      <c r="E213" s="126" t="s">
        <v>222</v>
      </c>
      <c r="F213" s="127">
        <v>8028600</v>
      </c>
      <c r="G213" s="118">
        <f t="shared" si="10"/>
        <v>0</v>
      </c>
      <c r="H213" s="123">
        <f t="shared" si="11"/>
        <v>0</v>
      </c>
      <c r="I213" s="127">
        <v>8028600</v>
      </c>
    </row>
    <row r="214" spans="1:9" ht="45" x14ac:dyDescent="0.25">
      <c r="A214" s="131" t="s">
        <v>9</v>
      </c>
      <c r="B214" s="126" t="s">
        <v>188</v>
      </c>
      <c r="C214" s="126" t="s">
        <v>253</v>
      </c>
      <c r="D214" s="126" t="s">
        <v>10</v>
      </c>
      <c r="E214" s="126"/>
      <c r="F214" s="127">
        <f>F215</f>
        <v>491000</v>
      </c>
      <c r="G214" s="118">
        <f t="shared" si="10"/>
        <v>0</v>
      </c>
      <c r="H214" s="123">
        <f t="shared" si="11"/>
        <v>0</v>
      </c>
      <c r="I214" s="127">
        <f>I215</f>
        <v>491000</v>
      </c>
    </row>
    <row r="215" spans="1:9" x14ac:dyDescent="0.25">
      <c r="A215" s="131" t="s">
        <v>786</v>
      </c>
      <c r="B215" s="126" t="s">
        <v>188</v>
      </c>
      <c r="C215" s="126" t="s">
        <v>253</v>
      </c>
      <c r="D215" s="126" t="s">
        <v>10</v>
      </c>
      <c r="E215" s="126" t="s">
        <v>787</v>
      </c>
      <c r="F215" s="127">
        <f>F216</f>
        <v>491000</v>
      </c>
      <c r="G215" s="118">
        <f t="shared" si="10"/>
        <v>0</v>
      </c>
      <c r="H215" s="123">
        <f t="shared" si="11"/>
        <v>0</v>
      </c>
      <c r="I215" s="127">
        <f>I216</f>
        <v>491000</v>
      </c>
    </row>
    <row r="216" spans="1:9" ht="45" x14ac:dyDescent="0.25">
      <c r="A216" s="131" t="s">
        <v>221</v>
      </c>
      <c r="B216" s="126" t="s">
        <v>188</v>
      </c>
      <c r="C216" s="126" t="s">
        <v>253</v>
      </c>
      <c r="D216" s="126" t="s">
        <v>10</v>
      </c>
      <c r="E216" s="126" t="s">
        <v>222</v>
      </c>
      <c r="F216" s="127">
        <v>491000</v>
      </c>
      <c r="G216" s="118">
        <f t="shared" si="10"/>
        <v>0</v>
      </c>
      <c r="H216" s="123">
        <f t="shared" si="11"/>
        <v>0</v>
      </c>
      <c r="I216" s="127">
        <v>491000</v>
      </c>
    </row>
    <row r="217" spans="1:9" s="114" customFormat="1" x14ac:dyDescent="0.25">
      <c r="A217" s="131" t="s">
        <v>254</v>
      </c>
      <c r="B217" s="126" t="s">
        <v>188</v>
      </c>
      <c r="C217" s="126" t="s">
        <v>255</v>
      </c>
      <c r="D217" s="126"/>
      <c r="E217" s="126"/>
      <c r="F217" s="127">
        <f>F218+F226</f>
        <v>6573100</v>
      </c>
      <c r="G217" s="118">
        <f t="shared" si="10"/>
        <v>0</v>
      </c>
      <c r="H217" s="123">
        <f t="shared" si="11"/>
        <v>0</v>
      </c>
      <c r="I217" s="127">
        <f>I218+I226</f>
        <v>6573100</v>
      </c>
    </row>
    <row r="218" spans="1:9" ht="30" x14ac:dyDescent="0.25">
      <c r="A218" s="131" t="s">
        <v>201</v>
      </c>
      <c r="B218" s="126" t="s">
        <v>188</v>
      </c>
      <c r="C218" s="126" t="s">
        <v>255</v>
      </c>
      <c r="D218" s="126" t="s">
        <v>202</v>
      </c>
      <c r="E218" s="126"/>
      <c r="F218" s="127">
        <f>F219</f>
        <v>2500000</v>
      </c>
      <c r="G218" s="118">
        <f t="shared" si="10"/>
        <v>0</v>
      </c>
      <c r="H218" s="123">
        <f t="shared" si="11"/>
        <v>0</v>
      </c>
      <c r="I218" s="127">
        <f>I219</f>
        <v>2500000</v>
      </c>
    </row>
    <row r="219" spans="1:9" ht="46.5" customHeight="1" x14ac:dyDescent="0.25">
      <c r="A219" s="131" t="s">
        <v>256</v>
      </c>
      <c r="B219" s="126" t="s">
        <v>188</v>
      </c>
      <c r="C219" s="126" t="s">
        <v>255</v>
      </c>
      <c r="D219" s="126" t="s">
        <v>257</v>
      </c>
      <c r="E219" s="126"/>
      <c r="F219" s="127">
        <f>F220</f>
        <v>2500000</v>
      </c>
      <c r="G219" s="118">
        <f t="shared" si="10"/>
        <v>0</v>
      </c>
      <c r="H219" s="123">
        <f t="shared" si="11"/>
        <v>0</v>
      </c>
      <c r="I219" s="127">
        <f>I220</f>
        <v>2500000</v>
      </c>
    </row>
    <row r="220" spans="1:9" ht="61.5" customHeight="1" x14ac:dyDescent="0.25">
      <c r="A220" s="131" t="s">
        <v>258</v>
      </c>
      <c r="B220" s="126" t="s">
        <v>188</v>
      </c>
      <c r="C220" s="126" t="s">
        <v>255</v>
      </c>
      <c r="D220" s="126" t="s">
        <v>259</v>
      </c>
      <c r="E220" s="126"/>
      <c r="F220" s="127">
        <f>F221+F224</f>
        <v>2500000</v>
      </c>
      <c r="G220" s="118">
        <f t="shared" si="10"/>
        <v>0</v>
      </c>
      <c r="H220" s="123">
        <f t="shared" si="11"/>
        <v>0</v>
      </c>
      <c r="I220" s="127">
        <f>I221+I224</f>
        <v>2500000</v>
      </c>
    </row>
    <row r="221" spans="1:9" ht="30" x14ac:dyDescent="0.25">
      <c r="A221" s="131" t="s">
        <v>766</v>
      </c>
      <c r="B221" s="126" t="s">
        <v>188</v>
      </c>
      <c r="C221" s="126" t="s">
        <v>255</v>
      </c>
      <c r="D221" s="126" t="s">
        <v>259</v>
      </c>
      <c r="E221" s="126" t="s">
        <v>767</v>
      </c>
      <c r="F221" s="127">
        <f>F222</f>
        <v>940000</v>
      </c>
      <c r="G221" s="118">
        <f t="shared" si="10"/>
        <v>0</v>
      </c>
      <c r="H221" s="123">
        <f t="shared" si="11"/>
        <v>0</v>
      </c>
      <c r="I221" s="127">
        <f>I222</f>
        <v>940000</v>
      </c>
    </row>
    <row r="222" spans="1:9" ht="30" x14ac:dyDescent="0.25">
      <c r="A222" s="131" t="s">
        <v>768</v>
      </c>
      <c r="B222" s="126" t="s">
        <v>188</v>
      </c>
      <c r="C222" s="126" t="s">
        <v>255</v>
      </c>
      <c r="D222" s="126" t="s">
        <v>259</v>
      </c>
      <c r="E222" s="126" t="s">
        <v>769</v>
      </c>
      <c r="F222" s="127">
        <f>F223</f>
        <v>940000</v>
      </c>
      <c r="G222" s="118">
        <f t="shared" si="10"/>
        <v>0</v>
      </c>
      <c r="H222" s="123">
        <f t="shared" si="11"/>
        <v>0</v>
      </c>
      <c r="I222" s="127">
        <f>I223</f>
        <v>940000</v>
      </c>
    </row>
    <row r="223" spans="1:9" ht="30" x14ac:dyDescent="0.25">
      <c r="A223" s="131" t="s">
        <v>772</v>
      </c>
      <c r="B223" s="126" t="s">
        <v>188</v>
      </c>
      <c r="C223" s="126" t="s">
        <v>255</v>
      </c>
      <c r="D223" s="126" t="s">
        <v>259</v>
      </c>
      <c r="E223" s="126" t="s">
        <v>773</v>
      </c>
      <c r="F223" s="127">
        <v>940000</v>
      </c>
      <c r="G223" s="118">
        <f t="shared" si="10"/>
        <v>0</v>
      </c>
      <c r="H223" s="123">
        <f t="shared" si="11"/>
        <v>0</v>
      </c>
      <c r="I223" s="127">
        <v>940000</v>
      </c>
    </row>
    <row r="224" spans="1:9" x14ac:dyDescent="0.25">
      <c r="A224" s="131" t="s">
        <v>786</v>
      </c>
      <c r="B224" s="126" t="s">
        <v>188</v>
      </c>
      <c r="C224" s="126" t="s">
        <v>255</v>
      </c>
      <c r="D224" s="126" t="s">
        <v>259</v>
      </c>
      <c r="E224" s="126" t="s">
        <v>787</v>
      </c>
      <c r="F224" s="127">
        <f>F225</f>
        <v>1560000</v>
      </c>
      <c r="G224" s="118">
        <f t="shared" si="10"/>
        <v>0</v>
      </c>
      <c r="H224" s="123">
        <f t="shared" si="11"/>
        <v>0</v>
      </c>
      <c r="I224" s="127">
        <f>I225</f>
        <v>1560000</v>
      </c>
    </row>
    <row r="225" spans="1:9" ht="45" x14ac:dyDescent="0.25">
      <c r="A225" s="131" t="s">
        <v>221</v>
      </c>
      <c r="B225" s="126" t="s">
        <v>188</v>
      </c>
      <c r="C225" s="126" t="s">
        <v>255</v>
      </c>
      <c r="D225" s="126" t="s">
        <v>259</v>
      </c>
      <c r="E225" s="126" t="s">
        <v>222</v>
      </c>
      <c r="F225" s="127">
        <v>1560000</v>
      </c>
      <c r="G225" s="118">
        <f t="shared" si="10"/>
        <v>0</v>
      </c>
      <c r="H225" s="123">
        <f t="shared" si="11"/>
        <v>0</v>
      </c>
      <c r="I225" s="127">
        <v>1560000</v>
      </c>
    </row>
    <row r="226" spans="1:9" x14ac:dyDescent="0.25">
      <c r="A226" s="131" t="s">
        <v>749</v>
      </c>
      <c r="B226" s="126" t="s">
        <v>188</v>
      </c>
      <c r="C226" s="126" t="s">
        <v>255</v>
      </c>
      <c r="D226" s="126" t="s">
        <v>750</v>
      </c>
      <c r="E226" s="126"/>
      <c r="F226" s="127">
        <f>F227</f>
        <v>4073100</v>
      </c>
      <c r="G226" s="118">
        <f t="shared" si="10"/>
        <v>0</v>
      </c>
      <c r="H226" s="123">
        <f t="shared" si="11"/>
        <v>0</v>
      </c>
      <c r="I226" s="127">
        <f>I227</f>
        <v>4073100</v>
      </c>
    </row>
    <row r="227" spans="1:9" ht="30" x14ac:dyDescent="0.25">
      <c r="A227" s="131" t="s">
        <v>223</v>
      </c>
      <c r="B227" s="126" t="s">
        <v>188</v>
      </c>
      <c r="C227" s="126" t="s">
        <v>255</v>
      </c>
      <c r="D227" s="126" t="s">
        <v>224</v>
      </c>
      <c r="E227" s="126"/>
      <c r="F227" s="127">
        <f>F228</f>
        <v>4073100</v>
      </c>
      <c r="G227" s="118">
        <f t="shared" si="10"/>
        <v>0</v>
      </c>
      <c r="H227" s="123">
        <f t="shared" si="11"/>
        <v>0</v>
      </c>
      <c r="I227" s="127">
        <f>I228</f>
        <v>4073100</v>
      </c>
    </row>
    <row r="228" spans="1:9" ht="45" x14ac:dyDescent="0.25">
      <c r="A228" s="131" t="s">
        <v>260</v>
      </c>
      <c r="B228" s="126" t="s">
        <v>188</v>
      </c>
      <c r="C228" s="126" t="s">
        <v>255</v>
      </c>
      <c r="D228" s="126" t="s">
        <v>261</v>
      </c>
      <c r="E228" s="126"/>
      <c r="F228" s="127">
        <f>F229+F233+F237</f>
        <v>4073100</v>
      </c>
      <c r="G228" s="118">
        <f t="shared" si="10"/>
        <v>0</v>
      </c>
      <c r="H228" s="123">
        <f t="shared" si="11"/>
        <v>0</v>
      </c>
      <c r="I228" s="127">
        <f>I229+I233+I237</f>
        <v>4073100</v>
      </c>
    </row>
    <row r="229" spans="1:9" ht="60" x14ac:dyDescent="0.25">
      <c r="A229" s="131" t="s">
        <v>755</v>
      </c>
      <c r="B229" s="126" t="s">
        <v>188</v>
      </c>
      <c r="C229" s="126" t="s">
        <v>255</v>
      </c>
      <c r="D229" s="126" t="s">
        <v>261</v>
      </c>
      <c r="E229" s="126" t="s">
        <v>756</v>
      </c>
      <c r="F229" s="127">
        <f>F230</f>
        <v>3452900</v>
      </c>
      <c r="G229" s="118">
        <f t="shared" si="10"/>
        <v>0</v>
      </c>
      <c r="H229" s="123">
        <f t="shared" si="11"/>
        <v>0</v>
      </c>
      <c r="I229" s="127">
        <f>I230</f>
        <v>3452900</v>
      </c>
    </row>
    <row r="230" spans="1:9" ht="30" x14ac:dyDescent="0.25">
      <c r="A230" s="131" t="s">
        <v>757</v>
      </c>
      <c r="B230" s="126" t="s">
        <v>188</v>
      </c>
      <c r="C230" s="126" t="s">
        <v>255</v>
      </c>
      <c r="D230" s="126" t="s">
        <v>261</v>
      </c>
      <c r="E230" s="126" t="s">
        <v>758</v>
      </c>
      <c r="F230" s="127">
        <f>F231+F232</f>
        <v>3452900</v>
      </c>
      <c r="G230" s="118">
        <f t="shared" si="10"/>
        <v>0</v>
      </c>
      <c r="H230" s="123">
        <f t="shared" si="11"/>
        <v>0</v>
      </c>
      <c r="I230" s="127">
        <f>I231+I232</f>
        <v>3452900</v>
      </c>
    </row>
    <row r="231" spans="1:9" ht="30" x14ac:dyDescent="0.25">
      <c r="A231" s="131" t="s">
        <v>759</v>
      </c>
      <c r="B231" s="126" t="s">
        <v>188</v>
      </c>
      <c r="C231" s="126" t="s">
        <v>255</v>
      </c>
      <c r="D231" s="126" t="s">
        <v>261</v>
      </c>
      <c r="E231" s="126" t="s">
        <v>760</v>
      </c>
      <c r="F231" s="127">
        <v>3183700</v>
      </c>
      <c r="G231" s="118">
        <f t="shared" si="10"/>
        <v>0</v>
      </c>
      <c r="H231" s="123">
        <f t="shared" si="11"/>
        <v>0</v>
      </c>
      <c r="I231" s="127">
        <v>3183700</v>
      </c>
    </row>
    <row r="232" spans="1:9" ht="30" x14ac:dyDescent="0.25">
      <c r="A232" s="131" t="s">
        <v>764</v>
      </c>
      <c r="B232" s="126" t="s">
        <v>188</v>
      </c>
      <c r="C232" s="126" t="s">
        <v>255</v>
      </c>
      <c r="D232" s="126" t="s">
        <v>261</v>
      </c>
      <c r="E232" s="126" t="s">
        <v>765</v>
      </c>
      <c r="F232" s="127">
        <v>269200</v>
      </c>
      <c r="G232" s="118">
        <f t="shared" si="10"/>
        <v>0</v>
      </c>
      <c r="H232" s="123">
        <f t="shared" si="11"/>
        <v>0</v>
      </c>
      <c r="I232" s="127">
        <v>269200</v>
      </c>
    </row>
    <row r="233" spans="1:9" ht="30" x14ac:dyDescent="0.25">
      <c r="A233" s="131" t="s">
        <v>766</v>
      </c>
      <c r="B233" s="126" t="s">
        <v>188</v>
      </c>
      <c r="C233" s="126" t="s">
        <v>255</v>
      </c>
      <c r="D233" s="126" t="s">
        <v>261</v>
      </c>
      <c r="E233" s="126" t="s">
        <v>767</v>
      </c>
      <c r="F233" s="127">
        <f>F234</f>
        <v>619400</v>
      </c>
      <c r="G233" s="118">
        <f t="shared" si="10"/>
        <v>0</v>
      </c>
      <c r="H233" s="123">
        <f t="shared" si="11"/>
        <v>0</v>
      </c>
      <c r="I233" s="127">
        <f>I234</f>
        <v>619400</v>
      </c>
    </row>
    <row r="234" spans="1:9" ht="30" x14ac:dyDescent="0.25">
      <c r="A234" s="131" t="s">
        <v>768</v>
      </c>
      <c r="B234" s="126" t="s">
        <v>188</v>
      </c>
      <c r="C234" s="126" t="s">
        <v>255</v>
      </c>
      <c r="D234" s="126" t="s">
        <v>261</v>
      </c>
      <c r="E234" s="126" t="s">
        <v>769</v>
      </c>
      <c r="F234" s="127">
        <f>F235+F236</f>
        <v>619400</v>
      </c>
      <c r="G234" s="118">
        <f t="shared" si="10"/>
        <v>0</v>
      </c>
      <c r="H234" s="123">
        <f t="shared" si="11"/>
        <v>0</v>
      </c>
      <c r="I234" s="127">
        <f>I235+I236</f>
        <v>619400</v>
      </c>
    </row>
    <row r="235" spans="1:9" ht="30" x14ac:dyDescent="0.25">
      <c r="A235" s="131" t="s">
        <v>770</v>
      </c>
      <c r="B235" s="126" t="s">
        <v>188</v>
      </c>
      <c r="C235" s="126" t="s">
        <v>255</v>
      </c>
      <c r="D235" s="126" t="s">
        <v>261</v>
      </c>
      <c r="E235" s="126" t="s">
        <v>771</v>
      </c>
      <c r="F235" s="127">
        <v>262300</v>
      </c>
      <c r="G235" s="118">
        <f t="shared" si="10"/>
        <v>0</v>
      </c>
      <c r="H235" s="123">
        <f t="shared" si="11"/>
        <v>0</v>
      </c>
      <c r="I235" s="127">
        <v>262300</v>
      </c>
    </row>
    <row r="236" spans="1:9" ht="30" x14ac:dyDescent="0.25">
      <c r="A236" s="131" t="s">
        <v>772</v>
      </c>
      <c r="B236" s="126" t="s">
        <v>188</v>
      </c>
      <c r="C236" s="126" t="s">
        <v>255</v>
      </c>
      <c r="D236" s="126" t="s">
        <v>261</v>
      </c>
      <c r="E236" s="126" t="s">
        <v>773</v>
      </c>
      <c r="F236" s="127">
        <v>357100</v>
      </c>
      <c r="G236" s="118">
        <f t="shared" si="10"/>
        <v>0</v>
      </c>
      <c r="H236" s="123">
        <f t="shared" si="11"/>
        <v>0</v>
      </c>
      <c r="I236" s="127">
        <v>357100</v>
      </c>
    </row>
    <row r="237" spans="1:9" x14ac:dyDescent="0.25">
      <c r="A237" s="131" t="s">
        <v>786</v>
      </c>
      <c r="B237" s="126" t="s">
        <v>188</v>
      </c>
      <c r="C237" s="126" t="s">
        <v>255</v>
      </c>
      <c r="D237" s="126" t="s">
        <v>261</v>
      </c>
      <c r="E237" s="126" t="s">
        <v>787</v>
      </c>
      <c r="F237" s="127">
        <f>F238</f>
        <v>800</v>
      </c>
      <c r="G237" s="118">
        <f t="shared" si="10"/>
        <v>0</v>
      </c>
      <c r="H237" s="123">
        <f t="shared" si="11"/>
        <v>0</v>
      </c>
      <c r="I237" s="127">
        <f>I238</f>
        <v>800</v>
      </c>
    </row>
    <row r="238" spans="1:9" x14ac:dyDescent="0.25">
      <c r="A238" s="131" t="s">
        <v>788</v>
      </c>
      <c r="B238" s="126" t="s">
        <v>188</v>
      </c>
      <c r="C238" s="126" t="s">
        <v>255</v>
      </c>
      <c r="D238" s="126" t="s">
        <v>261</v>
      </c>
      <c r="E238" s="126" t="s">
        <v>789</v>
      </c>
      <c r="F238" s="127">
        <f>F239</f>
        <v>800</v>
      </c>
      <c r="G238" s="118">
        <f t="shared" si="10"/>
        <v>0</v>
      </c>
      <c r="H238" s="123">
        <f t="shared" si="11"/>
        <v>0</v>
      </c>
      <c r="I238" s="127">
        <f>I239</f>
        <v>800</v>
      </c>
    </row>
    <row r="239" spans="1:9" x14ac:dyDescent="0.25">
      <c r="A239" s="131" t="s">
        <v>0</v>
      </c>
      <c r="B239" s="126" t="s">
        <v>188</v>
      </c>
      <c r="C239" s="126" t="s">
        <v>255</v>
      </c>
      <c r="D239" s="126" t="s">
        <v>261</v>
      </c>
      <c r="E239" s="126" t="s">
        <v>391</v>
      </c>
      <c r="F239" s="127">
        <v>800</v>
      </c>
      <c r="G239" s="118">
        <f t="shared" si="10"/>
        <v>0</v>
      </c>
      <c r="H239" s="123">
        <f t="shared" si="11"/>
        <v>0</v>
      </c>
      <c r="I239" s="127">
        <v>800</v>
      </c>
    </row>
    <row r="240" spans="1:9" s="119" customFormat="1" x14ac:dyDescent="0.25">
      <c r="A240" s="131" t="s">
        <v>454</v>
      </c>
      <c r="B240" s="126" t="s">
        <v>188</v>
      </c>
      <c r="C240" s="126" t="s">
        <v>455</v>
      </c>
      <c r="D240" s="126"/>
      <c r="E240" s="126"/>
      <c r="F240" s="127"/>
      <c r="G240" s="118">
        <f t="shared" si="10"/>
        <v>600000</v>
      </c>
      <c r="H240" s="123"/>
      <c r="I240" s="127">
        <f t="shared" ref="I240:I246" si="12">I241</f>
        <v>600000</v>
      </c>
    </row>
    <row r="241" spans="1:9" s="114" customFormat="1" x14ac:dyDescent="0.25">
      <c r="A241" s="131" t="s">
        <v>458</v>
      </c>
      <c r="B241" s="126" t="s">
        <v>188</v>
      </c>
      <c r="C241" s="126" t="s">
        <v>459</v>
      </c>
      <c r="D241" s="126"/>
      <c r="E241" s="126"/>
      <c r="F241" s="127"/>
      <c r="G241" s="118">
        <f t="shared" si="10"/>
        <v>600000</v>
      </c>
      <c r="H241" s="123"/>
      <c r="I241" s="127">
        <f t="shared" si="12"/>
        <v>600000</v>
      </c>
    </row>
    <row r="242" spans="1:9" ht="30" x14ac:dyDescent="0.25">
      <c r="A242" s="131" t="s">
        <v>138</v>
      </c>
      <c r="B242" s="126" t="s">
        <v>188</v>
      </c>
      <c r="C242" s="126" t="s">
        <v>459</v>
      </c>
      <c r="D242" s="126" t="s">
        <v>441</v>
      </c>
      <c r="E242" s="126"/>
      <c r="F242" s="127"/>
      <c r="G242" s="118">
        <f t="shared" si="10"/>
        <v>600000</v>
      </c>
      <c r="H242" s="123"/>
      <c r="I242" s="127">
        <f t="shared" si="12"/>
        <v>600000</v>
      </c>
    </row>
    <row r="243" spans="1:9" ht="60" x14ac:dyDescent="0.25">
      <c r="A243" s="131" t="s">
        <v>139</v>
      </c>
      <c r="B243" s="126" t="s">
        <v>188</v>
      </c>
      <c r="C243" s="126" t="s">
        <v>459</v>
      </c>
      <c r="D243" s="126" t="s">
        <v>443</v>
      </c>
      <c r="E243" s="126"/>
      <c r="F243" s="127"/>
      <c r="G243" s="118">
        <f t="shared" si="10"/>
        <v>600000</v>
      </c>
      <c r="H243" s="123"/>
      <c r="I243" s="127">
        <f t="shared" si="12"/>
        <v>600000</v>
      </c>
    </row>
    <row r="244" spans="1:9" ht="90" x14ac:dyDescent="0.25">
      <c r="A244" s="131" t="s">
        <v>140</v>
      </c>
      <c r="B244" s="126" t="s">
        <v>188</v>
      </c>
      <c r="C244" s="126" t="s">
        <v>459</v>
      </c>
      <c r="D244" s="126" t="s">
        <v>141</v>
      </c>
      <c r="E244" s="126"/>
      <c r="F244" s="127"/>
      <c r="G244" s="118">
        <f t="shared" si="10"/>
        <v>600000</v>
      </c>
      <c r="H244" s="123"/>
      <c r="I244" s="127">
        <f t="shared" si="12"/>
        <v>600000</v>
      </c>
    </row>
    <row r="245" spans="1:9" ht="30" x14ac:dyDescent="0.25">
      <c r="A245" s="131" t="s">
        <v>766</v>
      </c>
      <c r="B245" s="126" t="s">
        <v>188</v>
      </c>
      <c r="C245" s="126" t="s">
        <v>459</v>
      </c>
      <c r="D245" s="126" t="s">
        <v>141</v>
      </c>
      <c r="E245" s="126" t="s">
        <v>767</v>
      </c>
      <c r="F245" s="127"/>
      <c r="G245" s="118">
        <f t="shared" si="10"/>
        <v>600000</v>
      </c>
      <c r="H245" s="123"/>
      <c r="I245" s="127">
        <f t="shared" si="12"/>
        <v>600000</v>
      </c>
    </row>
    <row r="246" spans="1:9" ht="30" x14ac:dyDescent="0.25">
      <c r="A246" s="131" t="s">
        <v>768</v>
      </c>
      <c r="B246" s="126" t="s">
        <v>188</v>
      </c>
      <c r="C246" s="126" t="s">
        <v>459</v>
      </c>
      <c r="D246" s="126" t="s">
        <v>141</v>
      </c>
      <c r="E246" s="126" t="s">
        <v>769</v>
      </c>
      <c r="F246" s="127"/>
      <c r="G246" s="118">
        <f t="shared" si="10"/>
        <v>600000</v>
      </c>
      <c r="H246" s="123"/>
      <c r="I246" s="127">
        <f t="shared" si="12"/>
        <v>600000</v>
      </c>
    </row>
    <row r="247" spans="1:9" s="125" customFormat="1" ht="30" x14ac:dyDescent="0.25">
      <c r="A247" s="131" t="s">
        <v>772</v>
      </c>
      <c r="B247" s="126" t="s">
        <v>188</v>
      </c>
      <c r="C247" s="126" t="s">
        <v>459</v>
      </c>
      <c r="D247" s="126" t="s">
        <v>141</v>
      </c>
      <c r="E247" s="126" t="s">
        <v>773</v>
      </c>
      <c r="F247" s="127"/>
      <c r="G247" s="118">
        <f t="shared" si="10"/>
        <v>600000</v>
      </c>
      <c r="H247" s="123"/>
      <c r="I247" s="127">
        <v>600000</v>
      </c>
    </row>
    <row r="248" spans="1:9" s="119" customFormat="1" x14ac:dyDescent="0.25">
      <c r="A248" s="131" t="s">
        <v>262</v>
      </c>
      <c r="B248" s="126" t="s">
        <v>188</v>
      </c>
      <c r="C248" s="126" t="s">
        <v>263</v>
      </c>
      <c r="D248" s="126"/>
      <c r="E248" s="126"/>
      <c r="F248" s="127">
        <f>F249</f>
        <v>5065200</v>
      </c>
      <c r="G248" s="118">
        <f t="shared" si="10"/>
        <v>0</v>
      </c>
      <c r="H248" s="123">
        <f t="shared" si="11"/>
        <v>0</v>
      </c>
      <c r="I248" s="127">
        <f>I249</f>
        <v>5065200</v>
      </c>
    </row>
    <row r="249" spans="1:9" s="114" customFormat="1" x14ac:dyDescent="0.25">
      <c r="A249" s="131" t="s">
        <v>264</v>
      </c>
      <c r="B249" s="126" t="s">
        <v>188</v>
      </c>
      <c r="C249" s="126" t="s">
        <v>265</v>
      </c>
      <c r="D249" s="126"/>
      <c r="E249" s="126"/>
      <c r="F249" s="127">
        <f>F250</f>
        <v>5065200</v>
      </c>
      <c r="G249" s="118">
        <f t="shared" si="10"/>
        <v>0</v>
      </c>
      <c r="H249" s="123">
        <f t="shared" si="11"/>
        <v>0</v>
      </c>
      <c r="I249" s="127">
        <f>I250</f>
        <v>5065200</v>
      </c>
    </row>
    <row r="250" spans="1:9" x14ac:dyDescent="0.25">
      <c r="A250" s="131" t="s">
        <v>749</v>
      </c>
      <c r="B250" s="126" t="s">
        <v>188</v>
      </c>
      <c r="C250" s="126" t="s">
        <v>265</v>
      </c>
      <c r="D250" s="126" t="s">
        <v>750</v>
      </c>
      <c r="E250" s="126"/>
      <c r="F250" s="127">
        <f>F251</f>
        <v>5065200</v>
      </c>
      <c r="G250" s="118">
        <f t="shared" si="10"/>
        <v>0</v>
      </c>
      <c r="H250" s="123">
        <f t="shared" si="11"/>
        <v>0</v>
      </c>
      <c r="I250" s="127">
        <f>I251</f>
        <v>5065200</v>
      </c>
    </row>
    <row r="251" spans="1:9" ht="30" x14ac:dyDescent="0.25">
      <c r="A251" s="131" t="s">
        <v>223</v>
      </c>
      <c r="B251" s="126" t="s">
        <v>188</v>
      </c>
      <c r="C251" s="126" t="s">
        <v>265</v>
      </c>
      <c r="D251" s="126" t="s">
        <v>224</v>
      </c>
      <c r="E251" s="126"/>
      <c r="F251" s="127">
        <f>F252</f>
        <v>5065200</v>
      </c>
      <c r="G251" s="118">
        <f t="shared" si="10"/>
        <v>0</v>
      </c>
      <c r="H251" s="123">
        <f t="shared" si="11"/>
        <v>0</v>
      </c>
      <c r="I251" s="127">
        <f>I252</f>
        <v>5065200</v>
      </c>
    </row>
    <row r="252" spans="1:9" x14ac:dyDescent="0.25">
      <c r="A252" s="131" t="s">
        <v>266</v>
      </c>
      <c r="B252" s="126" t="s">
        <v>188</v>
      </c>
      <c r="C252" s="126" t="s">
        <v>265</v>
      </c>
      <c r="D252" s="126" t="s">
        <v>267</v>
      </c>
      <c r="E252" s="126"/>
      <c r="F252" s="127">
        <v>5065200</v>
      </c>
      <c r="G252" s="118">
        <f t="shared" si="10"/>
        <v>0</v>
      </c>
      <c r="H252" s="123">
        <f t="shared" si="11"/>
        <v>0</v>
      </c>
      <c r="I252" s="127">
        <v>5065200</v>
      </c>
    </row>
    <row r="253" spans="1:9" x14ac:dyDescent="0.25">
      <c r="A253" s="131" t="s">
        <v>774</v>
      </c>
      <c r="B253" s="126" t="s">
        <v>188</v>
      </c>
      <c r="C253" s="126" t="s">
        <v>265</v>
      </c>
      <c r="D253" s="126" t="s">
        <v>267</v>
      </c>
      <c r="E253" s="126" t="s">
        <v>775</v>
      </c>
      <c r="F253" s="127">
        <f>F254</f>
        <v>5065200</v>
      </c>
      <c r="G253" s="118">
        <f t="shared" si="10"/>
        <v>0</v>
      </c>
      <c r="H253" s="123">
        <f t="shared" si="11"/>
        <v>0</v>
      </c>
      <c r="I253" s="127">
        <f>I254</f>
        <v>5065200</v>
      </c>
    </row>
    <row r="254" spans="1:9" x14ac:dyDescent="0.25">
      <c r="A254" s="131" t="s">
        <v>268</v>
      </c>
      <c r="B254" s="126" t="s">
        <v>188</v>
      </c>
      <c r="C254" s="126" t="s">
        <v>265</v>
      </c>
      <c r="D254" s="126" t="s">
        <v>267</v>
      </c>
      <c r="E254" s="126" t="s">
        <v>269</v>
      </c>
      <c r="F254" s="127">
        <f>F255</f>
        <v>5065200</v>
      </c>
      <c r="G254" s="118">
        <f t="shared" si="10"/>
        <v>0</v>
      </c>
      <c r="H254" s="123">
        <f t="shared" si="11"/>
        <v>0</v>
      </c>
      <c r="I254" s="127">
        <f>I255</f>
        <v>5065200</v>
      </c>
    </row>
    <row r="255" spans="1:9" ht="30" x14ac:dyDescent="0.25">
      <c r="A255" s="131" t="s">
        <v>270</v>
      </c>
      <c r="B255" s="126" t="s">
        <v>188</v>
      </c>
      <c r="C255" s="126" t="s">
        <v>265</v>
      </c>
      <c r="D255" s="126" t="s">
        <v>267</v>
      </c>
      <c r="E255" s="126" t="s">
        <v>271</v>
      </c>
      <c r="F255" s="127">
        <v>5065200</v>
      </c>
      <c r="G255" s="118">
        <f t="shared" si="10"/>
        <v>0</v>
      </c>
      <c r="H255" s="123">
        <f t="shared" si="11"/>
        <v>0</v>
      </c>
      <c r="I255" s="127">
        <v>5065200</v>
      </c>
    </row>
    <row r="256" spans="1:9" s="119" customFormat="1" x14ac:dyDescent="0.25">
      <c r="A256" s="131" t="s">
        <v>272</v>
      </c>
      <c r="B256" s="126" t="s">
        <v>188</v>
      </c>
      <c r="C256" s="126" t="s">
        <v>273</v>
      </c>
      <c r="D256" s="126"/>
      <c r="E256" s="126"/>
      <c r="F256" s="127">
        <f t="shared" ref="F256:F261" si="13">F257</f>
        <v>16784000</v>
      </c>
      <c r="G256" s="118">
        <f t="shared" si="10"/>
        <v>0</v>
      </c>
      <c r="H256" s="123">
        <f t="shared" si="11"/>
        <v>0</v>
      </c>
      <c r="I256" s="127">
        <f t="shared" ref="I256:I261" si="14">I257</f>
        <v>16784000</v>
      </c>
    </row>
    <row r="257" spans="1:9" s="114" customFormat="1" x14ac:dyDescent="0.25">
      <c r="A257" s="131" t="s">
        <v>274</v>
      </c>
      <c r="B257" s="126" t="s">
        <v>188</v>
      </c>
      <c r="C257" s="126" t="s">
        <v>275</v>
      </c>
      <c r="D257" s="126"/>
      <c r="E257" s="126"/>
      <c r="F257" s="127">
        <f t="shared" si="13"/>
        <v>16784000</v>
      </c>
      <c r="G257" s="118">
        <f t="shared" si="10"/>
        <v>0</v>
      </c>
      <c r="H257" s="123">
        <f t="shared" si="11"/>
        <v>0</v>
      </c>
      <c r="I257" s="127">
        <f t="shared" si="14"/>
        <v>16784000</v>
      </c>
    </row>
    <row r="258" spans="1:9" x14ac:dyDescent="0.25">
      <c r="A258" s="131" t="s">
        <v>749</v>
      </c>
      <c r="B258" s="126" t="s">
        <v>188</v>
      </c>
      <c r="C258" s="126" t="s">
        <v>275</v>
      </c>
      <c r="D258" s="126" t="s">
        <v>750</v>
      </c>
      <c r="E258" s="126"/>
      <c r="F258" s="127">
        <f t="shared" si="13"/>
        <v>16784000</v>
      </c>
      <c r="G258" s="118">
        <f t="shared" si="10"/>
        <v>0</v>
      </c>
      <c r="H258" s="123">
        <f t="shared" si="11"/>
        <v>0</v>
      </c>
      <c r="I258" s="127">
        <f t="shared" si="14"/>
        <v>16784000</v>
      </c>
    </row>
    <row r="259" spans="1:9" x14ac:dyDescent="0.25">
      <c r="A259" s="131" t="s">
        <v>751</v>
      </c>
      <c r="B259" s="126" t="s">
        <v>188</v>
      </c>
      <c r="C259" s="126" t="s">
        <v>275</v>
      </c>
      <c r="D259" s="126" t="s">
        <v>752</v>
      </c>
      <c r="E259" s="126"/>
      <c r="F259" s="127">
        <f t="shared" si="13"/>
        <v>16784000</v>
      </c>
      <c r="G259" s="118">
        <f t="shared" si="10"/>
        <v>0</v>
      </c>
      <c r="H259" s="123">
        <f t="shared" si="11"/>
        <v>0</v>
      </c>
      <c r="I259" s="127">
        <f t="shared" si="14"/>
        <v>16784000</v>
      </c>
    </row>
    <row r="260" spans="1:9" ht="60" x14ac:dyDescent="0.25">
      <c r="A260" s="131" t="s">
        <v>276</v>
      </c>
      <c r="B260" s="126" t="s">
        <v>188</v>
      </c>
      <c r="C260" s="126" t="s">
        <v>275</v>
      </c>
      <c r="D260" s="126" t="s">
        <v>277</v>
      </c>
      <c r="E260" s="126"/>
      <c r="F260" s="127">
        <f t="shared" si="13"/>
        <v>16784000</v>
      </c>
      <c r="G260" s="118">
        <f t="shared" si="10"/>
        <v>0</v>
      </c>
      <c r="H260" s="123">
        <f t="shared" si="11"/>
        <v>0</v>
      </c>
      <c r="I260" s="127">
        <f t="shared" si="14"/>
        <v>16784000</v>
      </c>
    </row>
    <row r="261" spans="1:9" ht="30" x14ac:dyDescent="0.25">
      <c r="A261" s="131" t="s">
        <v>278</v>
      </c>
      <c r="B261" s="126" t="s">
        <v>188</v>
      </c>
      <c r="C261" s="126" t="s">
        <v>275</v>
      </c>
      <c r="D261" s="126" t="s">
        <v>277</v>
      </c>
      <c r="E261" s="126" t="s">
        <v>279</v>
      </c>
      <c r="F261" s="127">
        <f t="shared" si="13"/>
        <v>16784000</v>
      </c>
      <c r="G261" s="118">
        <f t="shared" si="10"/>
        <v>0</v>
      </c>
      <c r="H261" s="123">
        <f t="shared" si="11"/>
        <v>0</v>
      </c>
      <c r="I261" s="127">
        <f t="shared" si="14"/>
        <v>16784000</v>
      </c>
    </row>
    <row r="262" spans="1:9" x14ac:dyDescent="0.25">
      <c r="A262" s="131" t="s">
        <v>280</v>
      </c>
      <c r="B262" s="126" t="s">
        <v>188</v>
      </c>
      <c r="C262" s="126" t="s">
        <v>275</v>
      </c>
      <c r="D262" s="126" t="s">
        <v>277</v>
      </c>
      <c r="E262" s="126" t="s">
        <v>281</v>
      </c>
      <c r="F262" s="127">
        <f>F263+F264</f>
        <v>16784000</v>
      </c>
      <c r="G262" s="118">
        <f t="shared" si="10"/>
        <v>0</v>
      </c>
      <c r="H262" s="123">
        <f t="shared" si="11"/>
        <v>0</v>
      </c>
      <c r="I262" s="127">
        <f>I263+I264</f>
        <v>16784000</v>
      </c>
    </row>
    <row r="263" spans="1:9" ht="44.25" customHeight="1" x14ac:dyDescent="0.25">
      <c r="A263" s="131" t="s">
        <v>282</v>
      </c>
      <c r="B263" s="126" t="s">
        <v>188</v>
      </c>
      <c r="C263" s="126" t="s">
        <v>275</v>
      </c>
      <c r="D263" s="126" t="s">
        <v>277</v>
      </c>
      <c r="E263" s="126" t="s">
        <v>283</v>
      </c>
      <c r="F263" s="127">
        <v>16475000</v>
      </c>
      <c r="G263" s="118">
        <f t="shared" si="10"/>
        <v>0</v>
      </c>
      <c r="H263" s="123">
        <f t="shared" si="11"/>
        <v>0</v>
      </c>
      <c r="I263" s="127">
        <v>16475000</v>
      </c>
    </row>
    <row r="264" spans="1:9" x14ac:dyDescent="0.25">
      <c r="A264" s="131" t="s">
        <v>284</v>
      </c>
      <c r="B264" s="126" t="s">
        <v>188</v>
      </c>
      <c r="C264" s="126" t="s">
        <v>275</v>
      </c>
      <c r="D264" s="126" t="s">
        <v>277</v>
      </c>
      <c r="E264" s="126" t="s">
        <v>285</v>
      </c>
      <c r="F264" s="127">
        <v>309000</v>
      </c>
      <c r="G264" s="118">
        <f t="shared" si="10"/>
        <v>0</v>
      </c>
      <c r="H264" s="123">
        <f t="shared" si="11"/>
        <v>0</v>
      </c>
      <c r="I264" s="127">
        <v>309000</v>
      </c>
    </row>
    <row r="265" spans="1:9" s="120" customFormat="1" ht="20.25" customHeight="1" x14ac:dyDescent="0.25">
      <c r="A265" s="141" t="s">
        <v>286</v>
      </c>
      <c r="B265" s="142" t="s">
        <v>287</v>
      </c>
      <c r="C265" s="142"/>
      <c r="D265" s="142"/>
      <c r="E265" s="142"/>
      <c r="F265" s="143">
        <f>F266</f>
        <v>67752200</v>
      </c>
      <c r="G265" s="144">
        <f t="shared" si="10"/>
        <v>0</v>
      </c>
      <c r="H265" s="145">
        <f t="shared" si="11"/>
        <v>0</v>
      </c>
      <c r="I265" s="143">
        <f>I266</f>
        <v>67752200</v>
      </c>
    </row>
    <row r="266" spans="1:9" s="119" customFormat="1" x14ac:dyDescent="0.25">
      <c r="A266" s="131" t="s">
        <v>745</v>
      </c>
      <c r="B266" s="126" t="s">
        <v>287</v>
      </c>
      <c r="C266" s="126" t="s">
        <v>746</v>
      </c>
      <c r="D266" s="126"/>
      <c r="E266" s="126"/>
      <c r="F266" s="127">
        <f>F267+F284+F290</f>
        <v>67752200</v>
      </c>
      <c r="G266" s="118">
        <f t="shared" si="10"/>
        <v>0</v>
      </c>
      <c r="H266" s="123">
        <f t="shared" si="11"/>
        <v>0</v>
      </c>
      <c r="I266" s="127">
        <f>I267+I284+I290</f>
        <v>67752200</v>
      </c>
    </row>
    <row r="267" spans="1:9" s="114" customFormat="1" ht="34.5" customHeight="1" x14ac:dyDescent="0.25">
      <c r="A267" s="131" t="s">
        <v>784</v>
      </c>
      <c r="B267" s="126" t="s">
        <v>287</v>
      </c>
      <c r="C267" s="126" t="s">
        <v>785</v>
      </c>
      <c r="D267" s="126"/>
      <c r="E267" s="126"/>
      <c r="F267" s="127">
        <f>F268</f>
        <v>60252200</v>
      </c>
      <c r="G267" s="118">
        <f t="shared" si="10"/>
        <v>0</v>
      </c>
      <c r="H267" s="123">
        <f t="shared" si="11"/>
        <v>0</v>
      </c>
      <c r="I267" s="127">
        <f>I268</f>
        <v>60252200</v>
      </c>
    </row>
    <row r="268" spans="1:9" ht="30" x14ac:dyDescent="0.25">
      <c r="A268" s="131" t="s">
        <v>288</v>
      </c>
      <c r="B268" s="126" t="s">
        <v>287</v>
      </c>
      <c r="C268" s="126" t="s">
        <v>785</v>
      </c>
      <c r="D268" s="126" t="s">
        <v>289</v>
      </c>
      <c r="E268" s="126"/>
      <c r="F268" s="127">
        <v>60252200</v>
      </c>
      <c r="G268" s="118">
        <f t="shared" si="10"/>
        <v>0</v>
      </c>
      <c r="H268" s="123">
        <f t="shared" si="11"/>
        <v>0</v>
      </c>
      <c r="I268" s="127">
        <v>60252200</v>
      </c>
    </row>
    <row r="269" spans="1:9" ht="60" x14ac:dyDescent="0.25">
      <c r="A269" s="131" t="s">
        <v>290</v>
      </c>
      <c r="B269" s="126" t="s">
        <v>287</v>
      </c>
      <c r="C269" s="126" t="s">
        <v>785</v>
      </c>
      <c r="D269" s="126" t="s">
        <v>291</v>
      </c>
      <c r="E269" s="126"/>
      <c r="F269" s="127">
        <f>F270</f>
        <v>60252200</v>
      </c>
      <c r="G269" s="118">
        <f t="shared" si="10"/>
        <v>0</v>
      </c>
      <c r="H269" s="123">
        <f t="shared" si="11"/>
        <v>0</v>
      </c>
      <c r="I269" s="127">
        <f>I270</f>
        <v>60252200</v>
      </c>
    </row>
    <row r="270" spans="1:9" ht="75" x14ac:dyDescent="0.25">
      <c r="A270" s="131" t="s">
        <v>292</v>
      </c>
      <c r="B270" s="126" t="s">
        <v>287</v>
      </c>
      <c r="C270" s="126" t="s">
        <v>785</v>
      </c>
      <c r="D270" s="126" t="s">
        <v>293</v>
      </c>
      <c r="E270" s="126"/>
      <c r="F270" s="127">
        <f>F271+F275+F279</f>
        <v>60252200</v>
      </c>
      <c r="G270" s="118">
        <f t="shared" si="10"/>
        <v>0</v>
      </c>
      <c r="H270" s="123">
        <f t="shared" si="11"/>
        <v>0</v>
      </c>
      <c r="I270" s="127">
        <f>I271+I275+I279</f>
        <v>60252200</v>
      </c>
    </row>
    <row r="271" spans="1:9" ht="60" x14ac:dyDescent="0.25">
      <c r="A271" s="131" t="s">
        <v>755</v>
      </c>
      <c r="B271" s="126" t="s">
        <v>287</v>
      </c>
      <c r="C271" s="126" t="s">
        <v>785</v>
      </c>
      <c r="D271" s="126" t="s">
        <v>293</v>
      </c>
      <c r="E271" s="126" t="s">
        <v>756</v>
      </c>
      <c r="F271" s="127">
        <f>F272</f>
        <v>53573900</v>
      </c>
      <c r="G271" s="118">
        <f t="shared" si="10"/>
        <v>0</v>
      </c>
      <c r="H271" s="123">
        <f t="shared" si="11"/>
        <v>0</v>
      </c>
      <c r="I271" s="127">
        <f>I272</f>
        <v>53573900</v>
      </c>
    </row>
    <row r="272" spans="1:9" ht="30" x14ac:dyDescent="0.25">
      <c r="A272" s="131" t="s">
        <v>757</v>
      </c>
      <c r="B272" s="126" t="s">
        <v>287</v>
      </c>
      <c r="C272" s="126" t="s">
        <v>785</v>
      </c>
      <c r="D272" s="126" t="s">
        <v>293</v>
      </c>
      <c r="E272" s="126" t="s">
        <v>758</v>
      </c>
      <c r="F272" s="127">
        <f>F273+F274</f>
        <v>53573900</v>
      </c>
      <c r="G272" s="118">
        <f t="shared" si="10"/>
        <v>0</v>
      </c>
      <c r="H272" s="123">
        <f t="shared" si="11"/>
        <v>0</v>
      </c>
      <c r="I272" s="127">
        <f>I273+I274</f>
        <v>53573900</v>
      </c>
    </row>
    <row r="273" spans="1:9" ht="30" x14ac:dyDescent="0.25">
      <c r="A273" s="131" t="s">
        <v>759</v>
      </c>
      <c r="B273" s="126" t="s">
        <v>287</v>
      </c>
      <c r="C273" s="126" t="s">
        <v>785</v>
      </c>
      <c r="D273" s="126" t="s">
        <v>293</v>
      </c>
      <c r="E273" s="126" t="s">
        <v>760</v>
      </c>
      <c r="F273" s="127">
        <v>51489300</v>
      </c>
      <c r="G273" s="118">
        <f t="shared" si="10"/>
        <v>0</v>
      </c>
      <c r="H273" s="123">
        <f t="shared" si="11"/>
        <v>0</v>
      </c>
      <c r="I273" s="127">
        <v>51489300</v>
      </c>
    </row>
    <row r="274" spans="1:9" ht="30" x14ac:dyDescent="0.25">
      <c r="A274" s="131" t="s">
        <v>764</v>
      </c>
      <c r="B274" s="126" t="s">
        <v>287</v>
      </c>
      <c r="C274" s="126" t="s">
        <v>785</v>
      </c>
      <c r="D274" s="126" t="s">
        <v>293</v>
      </c>
      <c r="E274" s="126" t="s">
        <v>765</v>
      </c>
      <c r="F274" s="127">
        <v>2084600</v>
      </c>
      <c r="G274" s="118">
        <f t="shared" si="10"/>
        <v>0</v>
      </c>
      <c r="H274" s="123">
        <f t="shared" si="11"/>
        <v>0</v>
      </c>
      <c r="I274" s="127">
        <v>2084600</v>
      </c>
    </row>
    <row r="275" spans="1:9" ht="30" x14ac:dyDescent="0.25">
      <c r="A275" s="131" t="s">
        <v>766</v>
      </c>
      <c r="B275" s="126" t="s">
        <v>287</v>
      </c>
      <c r="C275" s="126" t="s">
        <v>785</v>
      </c>
      <c r="D275" s="126" t="s">
        <v>293</v>
      </c>
      <c r="E275" s="126" t="s">
        <v>767</v>
      </c>
      <c r="F275" s="127">
        <f>F276</f>
        <v>6641800</v>
      </c>
      <c r="G275" s="118">
        <f t="shared" si="10"/>
        <v>0</v>
      </c>
      <c r="H275" s="123">
        <f t="shared" si="11"/>
        <v>0</v>
      </c>
      <c r="I275" s="127">
        <f>I276</f>
        <v>6641800</v>
      </c>
    </row>
    <row r="276" spans="1:9" ht="30" x14ac:dyDescent="0.25">
      <c r="A276" s="131" t="s">
        <v>768</v>
      </c>
      <c r="B276" s="126" t="s">
        <v>287</v>
      </c>
      <c r="C276" s="126" t="s">
        <v>785</v>
      </c>
      <c r="D276" s="126" t="s">
        <v>293</v>
      </c>
      <c r="E276" s="126" t="s">
        <v>769</v>
      </c>
      <c r="F276" s="127">
        <f>F277+F278</f>
        <v>6641800</v>
      </c>
      <c r="G276" s="118">
        <f t="shared" si="10"/>
        <v>0</v>
      </c>
      <c r="H276" s="123">
        <f t="shared" si="11"/>
        <v>0</v>
      </c>
      <c r="I276" s="127">
        <f>I277+I278</f>
        <v>6641800</v>
      </c>
    </row>
    <row r="277" spans="1:9" ht="30" x14ac:dyDescent="0.25">
      <c r="A277" s="131" t="s">
        <v>770</v>
      </c>
      <c r="B277" s="126" t="s">
        <v>287</v>
      </c>
      <c r="C277" s="126" t="s">
        <v>785</v>
      </c>
      <c r="D277" s="126" t="s">
        <v>293</v>
      </c>
      <c r="E277" s="126" t="s">
        <v>771</v>
      </c>
      <c r="F277" s="127">
        <v>5609500</v>
      </c>
      <c r="G277" s="118">
        <f t="shared" si="10"/>
        <v>0</v>
      </c>
      <c r="H277" s="123">
        <f t="shared" si="11"/>
        <v>0</v>
      </c>
      <c r="I277" s="127">
        <v>5609500</v>
      </c>
    </row>
    <row r="278" spans="1:9" ht="30" x14ac:dyDescent="0.25">
      <c r="A278" s="131" t="s">
        <v>772</v>
      </c>
      <c r="B278" s="126" t="s">
        <v>287</v>
      </c>
      <c r="C278" s="126" t="s">
        <v>785</v>
      </c>
      <c r="D278" s="126" t="s">
        <v>293</v>
      </c>
      <c r="E278" s="126" t="s">
        <v>773</v>
      </c>
      <c r="F278" s="127">
        <v>1032300</v>
      </c>
      <c r="G278" s="118">
        <f t="shared" si="10"/>
        <v>0</v>
      </c>
      <c r="H278" s="123">
        <f t="shared" si="11"/>
        <v>0</v>
      </c>
      <c r="I278" s="127">
        <v>1032300</v>
      </c>
    </row>
    <row r="279" spans="1:9" x14ac:dyDescent="0.25">
      <c r="A279" s="131" t="s">
        <v>786</v>
      </c>
      <c r="B279" s="126" t="s">
        <v>287</v>
      </c>
      <c r="C279" s="126" t="s">
        <v>785</v>
      </c>
      <c r="D279" s="126" t="s">
        <v>293</v>
      </c>
      <c r="E279" s="126" t="s">
        <v>787</v>
      </c>
      <c r="F279" s="127">
        <f>F280</f>
        <v>36500</v>
      </c>
      <c r="G279" s="118">
        <f t="shared" ref="G279:G342" si="15">I279-F279</f>
        <v>0</v>
      </c>
      <c r="H279" s="123">
        <f t="shared" ref="H279:H342" si="16">(G279/F279)*100</f>
        <v>0</v>
      </c>
      <c r="I279" s="127">
        <f>I280</f>
        <v>36500</v>
      </c>
    </row>
    <row r="280" spans="1:9" x14ac:dyDescent="0.25">
      <c r="A280" s="131" t="s">
        <v>788</v>
      </c>
      <c r="B280" s="126" t="s">
        <v>287</v>
      </c>
      <c r="C280" s="126" t="s">
        <v>785</v>
      </c>
      <c r="D280" s="126" t="s">
        <v>293</v>
      </c>
      <c r="E280" s="126" t="s">
        <v>789</v>
      </c>
      <c r="F280" s="127">
        <f>F281+F282+F283</f>
        <v>36500</v>
      </c>
      <c r="G280" s="118">
        <f t="shared" si="15"/>
        <v>0</v>
      </c>
      <c r="H280" s="123">
        <f t="shared" si="16"/>
        <v>0</v>
      </c>
      <c r="I280" s="127">
        <f>I281+I282+I283</f>
        <v>36500</v>
      </c>
    </row>
    <row r="281" spans="1:9" x14ac:dyDescent="0.25">
      <c r="A281" s="131" t="s">
        <v>0</v>
      </c>
      <c r="B281" s="126" t="s">
        <v>287</v>
      </c>
      <c r="C281" s="126" t="s">
        <v>785</v>
      </c>
      <c r="D281" s="126" t="s">
        <v>293</v>
      </c>
      <c r="E281" s="126" t="s">
        <v>391</v>
      </c>
      <c r="F281" s="127">
        <v>500</v>
      </c>
      <c r="G281" s="118">
        <f t="shared" si="15"/>
        <v>0</v>
      </c>
      <c r="H281" s="123">
        <f t="shared" si="16"/>
        <v>0</v>
      </c>
      <c r="I281" s="127">
        <v>500</v>
      </c>
    </row>
    <row r="282" spans="1:9" x14ac:dyDescent="0.25">
      <c r="A282" s="131" t="s">
        <v>85</v>
      </c>
      <c r="B282" s="126" t="s">
        <v>287</v>
      </c>
      <c r="C282" s="126" t="s">
        <v>785</v>
      </c>
      <c r="D282" s="126" t="s">
        <v>293</v>
      </c>
      <c r="E282" s="126" t="s">
        <v>790</v>
      </c>
      <c r="F282" s="127">
        <v>1000</v>
      </c>
      <c r="G282" s="118">
        <f t="shared" si="15"/>
        <v>0</v>
      </c>
      <c r="H282" s="123">
        <f t="shared" si="16"/>
        <v>0</v>
      </c>
      <c r="I282" s="127">
        <v>1000</v>
      </c>
    </row>
    <row r="283" spans="1:9" x14ac:dyDescent="0.25">
      <c r="A283" s="131" t="s">
        <v>2</v>
      </c>
      <c r="B283" s="126" t="s">
        <v>287</v>
      </c>
      <c r="C283" s="126" t="s">
        <v>785</v>
      </c>
      <c r="D283" s="126" t="s">
        <v>293</v>
      </c>
      <c r="E283" s="126" t="s">
        <v>1</v>
      </c>
      <c r="F283" s="127">
        <v>35000</v>
      </c>
      <c r="G283" s="118">
        <f t="shared" si="15"/>
        <v>0</v>
      </c>
      <c r="H283" s="123">
        <f t="shared" si="16"/>
        <v>0</v>
      </c>
      <c r="I283" s="127">
        <v>35000</v>
      </c>
    </row>
    <row r="284" spans="1:9" s="114" customFormat="1" x14ac:dyDescent="0.25">
      <c r="A284" s="131" t="s">
        <v>294</v>
      </c>
      <c r="B284" s="126" t="s">
        <v>287</v>
      </c>
      <c r="C284" s="126" t="s">
        <v>295</v>
      </c>
      <c r="D284" s="126"/>
      <c r="E284" s="126"/>
      <c r="F284" s="127">
        <f>F285</f>
        <v>5000000</v>
      </c>
      <c r="G284" s="118">
        <f t="shared" si="15"/>
        <v>0</v>
      </c>
      <c r="H284" s="123">
        <f t="shared" si="16"/>
        <v>0</v>
      </c>
      <c r="I284" s="127">
        <f>I285</f>
        <v>5000000</v>
      </c>
    </row>
    <row r="285" spans="1:9" x14ac:dyDescent="0.25">
      <c r="A285" s="131" t="s">
        <v>749</v>
      </c>
      <c r="B285" s="126" t="s">
        <v>287</v>
      </c>
      <c r="C285" s="126" t="s">
        <v>295</v>
      </c>
      <c r="D285" s="126" t="s">
        <v>750</v>
      </c>
      <c r="E285" s="126"/>
      <c r="F285" s="127">
        <f>F286</f>
        <v>5000000</v>
      </c>
      <c r="G285" s="118">
        <f t="shared" si="15"/>
        <v>0</v>
      </c>
      <c r="H285" s="123">
        <f t="shared" si="16"/>
        <v>0</v>
      </c>
      <c r="I285" s="127">
        <f>I286</f>
        <v>5000000</v>
      </c>
    </row>
    <row r="286" spans="1:9" x14ac:dyDescent="0.25">
      <c r="A286" s="131" t="s">
        <v>296</v>
      </c>
      <c r="B286" s="126" t="s">
        <v>287</v>
      </c>
      <c r="C286" s="126" t="s">
        <v>295</v>
      </c>
      <c r="D286" s="126" t="s">
        <v>297</v>
      </c>
      <c r="E286" s="126"/>
      <c r="F286" s="127">
        <f>F287</f>
        <v>5000000</v>
      </c>
      <c r="G286" s="118">
        <f t="shared" si="15"/>
        <v>0</v>
      </c>
      <c r="H286" s="123">
        <f t="shared" si="16"/>
        <v>0</v>
      </c>
      <c r="I286" s="127">
        <f>I287</f>
        <v>5000000</v>
      </c>
    </row>
    <row r="287" spans="1:9" x14ac:dyDescent="0.25">
      <c r="A287" s="131" t="s">
        <v>298</v>
      </c>
      <c r="B287" s="126" t="s">
        <v>287</v>
      </c>
      <c r="C287" s="126" t="s">
        <v>295</v>
      </c>
      <c r="D287" s="126" t="s">
        <v>299</v>
      </c>
      <c r="E287" s="126"/>
      <c r="F287" s="127">
        <f>F288</f>
        <v>5000000</v>
      </c>
      <c r="G287" s="118">
        <f t="shared" si="15"/>
        <v>0</v>
      </c>
      <c r="H287" s="123">
        <f t="shared" si="16"/>
        <v>0</v>
      </c>
      <c r="I287" s="127">
        <f>I288</f>
        <v>5000000</v>
      </c>
    </row>
    <row r="288" spans="1:9" x14ac:dyDescent="0.25">
      <c r="A288" s="131" t="s">
        <v>786</v>
      </c>
      <c r="B288" s="126" t="s">
        <v>287</v>
      </c>
      <c r="C288" s="126" t="s">
        <v>295</v>
      </c>
      <c r="D288" s="126" t="s">
        <v>299</v>
      </c>
      <c r="E288" s="126" t="s">
        <v>787</v>
      </c>
      <c r="F288" s="127">
        <f>F289</f>
        <v>5000000</v>
      </c>
      <c r="G288" s="118">
        <f t="shared" si="15"/>
        <v>0</v>
      </c>
      <c r="H288" s="123">
        <f t="shared" si="16"/>
        <v>0</v>
      </c>
      <c r="I288" s="127">
        <f>I289</f>
        <v>5000000</v>
      </c>
    </row>
    <row r="289" spans="1:9" x14ac:dyDescent="0.25">
      <c r="A289" s="131" t="s">
        <v>296</v>
      </c>
      <c r="B289" s="126" t="s">
        <v>287</v>
      </c>
      <c r="C289" s="126" t="s">
        <v>295</v>
      </c>
      <c r="D289" s="126" t="s">
        <v>299</v>
      </c>
      <c r="E289" s="126" t="s">
        <v>300</v>
      </c>
      <c r="F289" s="127">
        <v>5000000</v>
      </c>
      <c r="G289" s="118">
        <f t="shared" si="15"/>
        <v>0</v>
      </c>
      <c r="H289" s="123">
        <f t="shared" si="16"/>
        <v>0</v>
      </c>
      <c r="I289" s="127">
        <v>5000000</v>
      </c>
    </row>
    <row r="290" spans="1:9" s="114" customFormat="1" x14ac:dyDescent="0.25">
      <c r="A290" s="131" t="s">
        <v>181</v>
      </c>
      <c r="B290" s="126" t="s">
        <v>287</v>
      </c>
      <c r="C290" s="126" t="s">
        <v>182</v>
      </c>
      <c r="D290" s="126"/>
      <c r="E290" s="126"/>
      <c r="F290" s="127">
        <f t="shared" ref="F290:F295" si="17">F291</f>
        <v>2500000</v>
      </c>
      <c r="G290" s="118">
        <f t="shared" si="15"/>
        <v>0</v>
      </c>
      <c r="H290" s="123">
        <f t="shared" si="16"/>
        <v>0</v>
      </c>
      <c r="I290" s="127">
        <f t="shared" ref="I290:I295" si="18">I291</f>
        <v>2500000</v>
      </c>
    </row>
    <row r="291" spans="1:9" ht="30" x14ac:dyDescent="0.25">
      <c r="A291" s="131" t="s">
        <v>288</v>
      </c>
      <c r="B291" s="126" t="s">
        <v>287</v>
      </c>
      <c r="C291" s="126" t="s">
        <v>182</v>
      </c>
      <c r="D291" s="126" t="s">
        <v>289</v>
      </c>
      <c r="E291" s="126"/>
      <c r="F291" s="127">
        <f t="shared" si="17"/>
        <v>2500000</v>
      </c>
      <c r="G291" s="118">
        <f t="shared" si="15"/>
        <v>0</v>
      </c>
      <c r="H291" s="123">
        <f t="shared" si="16"/>
        <v>0</v>
      </c>
      <c r="I291" s="127">
        <f t="shared" si="18"/>
        <v>2500000</v>
      </c>
    </row>
    <row r="292" spans="1:9" ht="60" x14ac:dyDescent="0.25">
      <c r="A292" s="131" t="s">
        <v>301</v>
      </c>
      <c r="B292" s="126" t="s">
        <v>287</v>
      </c>
      <c r="C292" s="126" t="s">
        <v>182</v>
      </c>
      <c r="D292" s="126" t="s">
        <v>302</v>
      </c>
      <c r="E292" s="126"/>
      <c r="F292" s="127">
        <f t="shared" si="17"/>
        <v>2500000</v>
      </c>
      <c r="G292" s="118">
        <f t="shared" si="15"/>
        <v>0</v>
      </c>
      <c r="H292" s="123">
        <f t="shared" si="16"/>
        <v>0</v>
      </c>
      <c r="I292" s="127">
        <f t="shared" si="18"/>
        <v>2500000</v>
      </c>
    </row>
    <row r="293" spans="1:9" ht="75" x14ac:dyDescent="0.25">
      <c r="A293" s="131" t="s">
        <v>303</v>
      </c>
      <c r="B293" s="126" t="s">
        <v>287</v>
      </c>
      <c r="C293" s="126" t="s">
        <v>182</v>
      </c>
      <c r="D293" s="126" t="s">
        <v>304</v>
      </c>
      <c r="E293" s="126"/>
      <c r="F293" s="127">
        <f t="shared" si="17"/>
        <v>2500000</v>
      </c>
      <c r="G293" s="118">
        <f t="shared" si="15"/>
        <v>0</v>
      </c>
      <c r="H293" s="123">
        <f t="shared" si="16"/>
        <v>0</v>
      </c>
      <c r="I293" s="127">
        <f t="shared" si="18"/>
        <v>2500000</v>
      </c>
    </row>
    <row r="294" spans="1:9" ht="30" x14ac:dyDescent="0.25">
      <c r="A294" s="131" t="s">
        <v>766</v>
      </c>
      <c r="B294" s="126" t="s">
        <v>287</v>
      </c>
      <c r="C294" s="126" t="s">
        <v>182</v>
      </c>
      <c r="D294" s="126" t="s">
        <v>304</v>
      </c>
      <c r="E294" s="126" t="s">
        <v>767</v>
      </c>
      <c r="F294" s="127">
        <f t="shared" si="17"/>
        <v>2500000</v>
      </c>
      <c r="G294" s="118">
        <f t="shared" si="15"/>
        <v>0</v>
      </c>
      <c r="H294" s="123">
        <f t="shared" si="16"/>
        <v>0</v>
      </c>
      <c r="I294" s="127">
        <f t="shared" si="18"/>
        <v>2500000</v>
      </c>
    </row>
    <row r="295" spans="1:9" ht="30" x14ac:dyDescent="0.25">
      <c r="A295" s="131" t="s">
        <v>768</v>
      </c>
      <c r="B295" s="126" t="s">
        <v>287</v>
      </c>
      <c r="C295" s="126" t="s">
        <v>182</v>
      </c>
      <c r="D295" s="126" t="s">
        <v>304</v>
      </c>
      <c r="E295" s="126" t="s">
        <v>769</v>
      </c>
      <c r="F295" s="127">
        <f t="shared" si="17"/>
        <v>2500000</v>
      </c>
      <c r="G295" s="118">
        <f t="shared" si="15"/>
        <v>0</v>
      </c>
      <c r="H295" s="123">
        <f t="shared" si="16"/>
        <v>0</v>
      </c>
      <c r="I295" s="127">
        <f t="shared" si="18"/>
        <v>2500000</v>
      </c>
    </row>
    <row r="296" spans="1:9" ht="30" x14ac:dyDescent="0.25">
      <c r="A296" s="131" t="s">
        <v>770</v>
      </c>
      <c r="B296" s="126" t="s">
        <v>287</v>
      </c>
      <c r="C296" s="126" t="s">
        <v>182</v>
      </c>
      <c r="D296" s="126" t="s">
        <v>304</v>
      </c>
      <c r="E296" s="126" t="s">
        <v>771</v>
      </c>
      <c r="F296" s="127">
        <v>2500000</v>
      </c>
      <c r="G296" s="118">
        <f t="shared" si="15"/>
        <v>0</v>
      </c>
      <c r="H296" s="123">
        <f t="shared" si="16"/>
        <v>0</v>
      </c>
      <c r="I296" s="127">
        <v>2500000</v>
      </c>
    </row>
    <row r="297" spans="1:9" s="120" customFormat="1" ht="30" x14ac:dyDescent="0.25">
      <c r="A297" s="141" t="s">
        <v>305</v>
      </c>
      <c r="B297" s="142" t="s">
        <v>306</v>
      </c>
      <c r="C297" s="142"/>
      <c r="D297" s="142"/>
      <c r="E297" s="142"/>
      <c r="F297" s="143">
        <f>F298+F339+F347+F354+F372+F387</f>
        <v>329847050</v>
      </c>
      <c r="G297" s="144">
        <f t="shared" si="15"/>
        <v>24160420</v>
      </c>
      <c r="H297" s="145">
        <f t="shared" si="16"/>
        <v>7.3247342973053726</v>
      </c>
      <c r="I297" s="143">
        <f>I298+I339+I347+I354+I372+I387</f>
        <v>354007470</v>
      </c>
    </row>
    <row r="298" spans="1:9" s="119" customFormat="1" x14ac:dyDescent="0.25">
      <c r="A298" s="131" t="s">
        <v>745</v>
      </c>
      <c r="B298" s="126" t="s">
        <v>306</v>
      </c>
      <c r="C298" s="126" t="s">
        <v>746</v>
      </c>
      <c r="D298" s="126"/>
      <c r="E298" s="126"/>
      <c r="F298" s="127">
        <f>F299</f>
        <v>107061100</v>
      </c>
      <c r="G298" s="118">
        <f t="shared" si="15"/>
        <v>0</v>
      </c>
      <c r="H298" s="123">
        <f t="shared" si="16"/>
        <v>0</v>
      </c>
      <c r="I298" s="127">
        <f>I299</f>
        <v>107061100</v>
      </c>
    </row>
    <row r="299" spans="1:9" s="114" customFormat="1" x14ac:dyDescent="0.25">
      <c r="A299" s="131" t="s">
        <v>181</v>
      </c>
      <c r="B299" s="126" t="s">
        <v>306</v>
      </c>
      <c r="C299" s="126" t="s">
        <v>182</v>
      </c>
      <c r="D299" s="126"/>
      <c r="E299" s="126"/>
      <c r="F299" s="127">
        <f>F300+F306</f>
        <v>107061100</v>
      </c>
      <c r="G299" s="118">
        <f t="shared" si="15"/>
        <v>0</v>
      </c>
      <c r="H299" s="123">
        <f t="shared" si="16"/>
        <v>0</v>
      </c>
      <c r="I299" s="127">
        <f>I300+I306</f>
        <v>107061100</v>
      </c>
    </row>
    <row r="300" spans="1:9" ht="45" x14ac:dyDescent="0.25">
      <c r="A300" s="131" t="s">
        <v>73</v>
      </c>
      <c r="B300" s="126" t="s">
        <v>306</v>
      </c>
      <c r="C300" s="126" t="s">
        <v>182</v>
      </c>
      <c r="D300" s="126" t="s">
        <v>74</v>
      </c>
      <c r="E300" s="126"/>
      <c r="F300" s="127">
        <f>F301</f>
        <v>145000</v>
      </c>
      <c r="G300" s="118">
        <f t="shared" si="15"/>
        <v>0</v>
      </c>
      <c r="H300" s="123">
        <f t="shared" si="16"/>
        <v>0</v>
      </c>
      <c r="I300" s="127">
        <f>I301</f>
        <v>145000</v>
      </c>
    </row>
    <row r="301" spans="1:9" ht="75" x14ac:dyDescent="0.25">
      <c r="A301" s="131" t="s">
        <v>75</v>
      </c>
      <c r="B301" s="126" t="s">
        <v>306</v>
      </c>
      <c r="C301" s="126" t="s">
        <v>182</v>
      </c>
      <c r="D301" s="126" t="s">
        <v>76</v>
      </c>
      <c r="E301" s="126"/>
      <c r="F301" s="127">
        <f>F302</f>
        <v>145000</v>
      </c>
      <c r="G301" s="118">
        <f t="shared" si="15"/>
        <v>0</v>
      </c>
      <c r="H301" s="123">
        <f t="shared" si="16"/>
        <v>0</v>
      </c>
      <c r="I301" s="127">
        <f>I302</f>
        <v>145000</v>
      </c>
    </row>
    <row r="302" spans="1:9" ht="75" x14ac:dyDescent="0.25">
      <c r="A302" s="131" t="s">
        <v>199</v>
      </c>
      <c r="B302" s="126" t="s">
        <v>306</v>
      </c>
      <c r="C302" s="126" t="s">
        <v>182</v>
      </c>
      <c r="D302" s="126" t="s">
        <v>200</v>
      </c>
      <c r="E302" s="126"/>
      <c r="F302" s="127">
        <f>F303</f>
        <v>145000</v>
      </c>
      <c r="G302" s="118">
        <f t="shared" si="15"/>
        <v>0</v>
      </c>
      <c r="H302" s="123">
        <f t="shared" si="16"/>
        <v>0</v>
      </c>
      <c r="I302" s="127">
        <f>I303</f>
        <v>145000</v>
      </c>
    </row>
    <row r="303" spans="1:9" ht="30" x14ac:dyDescent="0.25">
      <c r="A303" s="131" t="s">
        <v>766</v>
      </c>
      <c r="B303" s="126" t="s">
        <v>306</v>
      </c>
      <c r="C303" s="126" t="s">
        <v>182</v>
      </c>
      <c r="D303" s="126" t="s">
        <v>200</v>
      </c>
      <c r="E303" s="126" t="s">
        <v>767</v>
      </c>
      <c r="F303" s="127">
        <f>F304</f>
        <v>145000</v>
      </c>
      <c r="G303" s="118">
        <f t="shared" si="15"/>
        <v>0</v>
      </c>
      <c r="H303" s="123">
        <f t="shared" si="16"/>
        <v>0</v>
      </c>
      <c r="I303" s="127">
        <f>I304</f>
        <v>145000</v>
      </c>
    </row>
    <row r="304" spans="1:9" ht="30" x14ac:dyDescent="0.25">
      <c r="A304" s="131" t="s">
        <v>768</v>
      </c>
      <c r="B304" s="126" t="s">
        <v>306</v>
      </c>
      <c r="C304" s="126" t="s">
        <v>182</v>
      </c>
      <c r="D304" s="126" t="s">
        <v>200</v>
      </c>
      <c r="E304" s="126" t="s">
        <v>769</v>
      </c>
      <c r="F304" s="127">
        <f>F305</f>
        <v>145000</v>
      </c>
      <c r="G304" s="118">
        <f t="shared" si="15"/>
        <v>0</v>
      </c>
      <c r="H304" s="123">
        <f t="shared" si="16"/>
        <v>0</v>
      </c>
      <c r="I304" s="127">
        <f>I305</f>
        <v>145000</v>
      </c>
    </row>
    <row r="305" spans="1:9" ht="30" x14ac:dyDescent="0.25">
      <c r="A305" s="131" t="s">
        <v>772</v>
      </c>
      <c r="B305" s="126" t="s">
        <v>306</v>
      </c>
      <c r="C305" s="126" t="s">
        <v>182</v>
      </c>
      <c r="D305" s="126" t="s">
        <v>200</v>
      </c>
      <c r="E305" s="126" t="s">
        <v>773</v>
      </c>
      <c r="F305" s="127">
        <v>145000</v>
      </c>
      <c r="G305" s="118">
        <f t="shared" si="15"/>
        <v>0</v>
      </c>
      <c r="H305" s="123">
        <f t="shared" si="16"/>
        <v>0</v>
      </c>
      <c r="I305" s="127">
        <v>145000</v>
      </c>
    </row>
    <row r="306" spans="1:9" ht="30" x14ac:dyDescent="0.25">
      <c r="A306" s="131" t="s">
        <v>307</v>
      </c>
      <c r="B306" s="126" t="s">
        <v>306</v>
      </c>
      <c r="C306" s="126" t="s">
        <v>182</v>
      </c>
      <c r="D306" s="126" t="s">
        <v>308</v>
      </c>
      <c r="E306" s="126"/>
      <c r="F306" s="127">
        <f>F307+F319+F323+F327+F331+F335</f>
        <v>106916100</v>
      </c>
      <c r="G306" s="118">
        <f t="shared" si="15"/>
        <v>0</v>
      </c>
      <c r="H306" s="123">
        <f t="shared" si="16"/>
        <v>0</v>
      </c>
      <c r="I306" s="127">
        <f>I307+I319+I323+I327+I331+I335</f>
        <v>106916100</v>
      </c>
    </row>
    <row r="307" spans="1:9" ht="60" x14ac:dyDescent="0.25">
      <c r="A307" s="131" t="s">
        <v>309</v>
      </c>
      <c r="B307" s="126" t="s">
        <v>306</v>
      </c>
      <c r="C307" s="126" t="s">
        <v>182</v>
      </c>
      <c r="D307" s="126" t="s">
        <v>310</v>
      </c>
      <c r="E307" s="126"/>
      <c r="F307" s="127">
        <f>F308+F312+F316</f>
        <v>66499800</v>
      </c>
      <c r="G307" s="118">
        <f t="shared" si="15"/>
        <v>0</v>
      </c>
      <c r="H307" s="123">
        <f t="shared" si="16"/>
        <v>0</v>
      </c>
      <c r="I307" s="127">
        <f>I308+I312+I316</f>
        <v>66499800</v>
      </c>
    </row>
    <row r="308" spans="1:9" ht="60" x14ac:dyDescent="0.25">
      <c r="A308" s="131" t="s">
        <v>755</v>
      </c>
      <c r="B308" s="126" t="s">
        <v>306</v>
      </c>
      <c r="C308" s="126" t="s">
        <v>182</v>
      </c>
      <c r="D308" s="126" t="s">
        <v>310</v>
      </c>
      <c r="E308" s="126" t="s">
        <v>756</v>
      </c>
      <c r="F308" s="127">
        <f>F309</f>
        <v>61141800</v>
      </c>
      <c r="G308" s="118">
        <f t="shared" si="15"/>
        <v>0</v>
      </c>
      <c r="H308" s="123">
        <f t="shared" si="16"/>
        <v>0</v>
      </c>
      <c r="I308" s="127">
        <f>I309</f>
        <v>61141800</v>
      </c>
    </row>
    <row r="309" spans="1:9" ht="30" x14ac:dyDescent="0.25">
      <c r="A309" s="131" t="s">
        <v>757</v>
      </c>
      <c r="B309" s="126" t="s">
        <v>306</v>
      </c>
      <c r="C309" s="126" t="s">
        <v>182</v>
      </c>
      <c r="D309" s="126" t="s">
        <v>310</v>
      </c>
      <c r="E309" s="126" t="s">
        <v>758</v>
      </c>
      <c r="F309" s="127">
        <f>F310+F311</f>
        <v>61141800</v>
      </c>
      <c r="G309" s="118">
        <f t="shared" si="15"/>
        <v>0</v>
      </c>
      <c r="H309" s="123">
        <f t="shared" si="16"/>
        <v>0</v>
      </c>
      <c r="I309" s="127">
        <f>I310+I311</f>
        <v>61141800</v>
      </c>
    </row>
    <row r="310" spans="1:9" ht="30" x14ac:dyDescent="0.25">
      <c r="A310" s="131" t="s">
        <v>759</v>
      </c>
      <c r="B310" s="126" t="s">
        <v>306</v>
      </c>
      <c r="C310" s="126" t="s">
        <v>182</v>
      </c>
      <c r="D310" s="126" t="s">
        <v>310</v>
      </c>
      <c r="E310" s="126" t="s">
        <v>760</v>
      </c>
      <c r="F310" s="127">
        <v>59611200</v>
      </c>
      <c r="G310" s="118">
        <f t="shared" si="15"/>
        <v>0</v>
      </c>
      <c r="H310" s="123">
        <f t="shared" si="16"/>
        <v>0</v>
      </c>
      <c r="I310" s="127">
        <v>59611200</v>
      </c>
    </row>
    <row r="311" spans="1:9" ht="30" x14ac:dyDescent="0.25">
      <c r="A311" s="131" t="s">
        <v>764</v>
      </c>
      <c r="B311" s="126" t="s">
        <v>306</v>
      </c>
      <c r="C311" s="126" t="s">
        <v>182</v>
      </c>
      <c r="D311" s="126" t="s">
        <v>310</v>
      </c>
      <c r="E311" s="126" t="s">
        <v>765</v>
      </c>
      <c r="F311" s="127">
        <v>1530600</v>
      </c>
      <c r="G311" s="118">
        <f t="shared" si="15"/>
        <v>0</v>
      </c>
      <c r="H311" s="123">
        <f t="shared" si="16"/>
        <v>0</v>
      </c>
      <c r="I311" s="127">
        <v>1530600</v>
      </c>
    </row>
    <row r="312" spans="1:9" ht="30" x14ac:dyDescent="0.25">
      <c r="A312" s="131" t="s">
        <v>766</v>
      </c>
      <c r="B312" s="126" t="s">
        <v>306</v>
      </c>
      <c r="C312" s="126" t="s">
        <v>182</v>
      </c>
      <c r="D312" s="126" t="s">
        <v>310</v>
      </c>
      <c r="E312" s="126" t="s">
        <v>767</v>
      </c>
      <c r="F312" s="127">
        <f>F313</f>
        <v>5219200</v>
      </c>
      <c r="G312" s="118">
        <f t="shared" si="15"/>
        <v>0</v>
      </c>
      <c r="H312" s="123">
        <f t="shared" si="16"/>
        <v>0</v>
      </c>
      <c r="I312" s="127">
        <f>I313</f>
        <v>5219200</v>
      </c>
    </row>
    <row r="313" spans="1:9" ht="30" x14ac:dyDescent="0.25">
      <c r="A313" s="131" t="s">
        <v>768</v>
      </c>
      <c r="B313" s="126" t="s">
        <v>306</v>
      </c>
      <c r="C313" s="126" t="s">
        <v>182</v>
      </c>
      <c r="D313" s="126" t="s">
        <v>310</v>
      </c>
      <c r="E313" s="126" t="s">
        <v>769</v>
      </c>
      <c r="F313" s="127">
        <f>F314+F315</f>
        <v>5219200</v>
      </c>
      <c r="G313" s="118">
        <f t="shared" si="15"/>
        <v>0</v>
      </c>
      <c r="H313" s="123">
        <f t="shared" si="16"/>
        <v>0</v>
      </c>
      <c r="I313" s="127">
        <f>I314+I315</f>
        <v>5219200</v>
      </c>
    </row>
    <row r="314" spans="1:9" ht="30" x14ac:dyDescent="0.25">
      <c r="A314" s="131" t="s">
        <v>770</v>
      </c>
      <c r="B314" s="126" t="s">
        <v>306</v>
      </c>
      <c r="C314" s="126" t="s">
        <v>182</v>
      </c>
      <c r="D314" s="126" t="s">
        <v>310</v>
      </c>
      <c r="E314" s="126" t="s">
        <v>771</v>
      </c>
      <c r="F314" s="127">
        <v>2002400</v>
      </c>
      <c r="G314" s="118">
        <f t="shared" si="15"/>
        <v>0</v>
      </c>
      <c r="H314" s="123">
        <f t="shared" si="16"/>
        <v>0</v>
      </c>
      <c r="I314" s="127">
        <v>2002400</v>
      </c>
    </row>
    <row r="315" spans="1:9" ht="30" x14ac:dyDescent="0.25">
      <c r="A315" s="131" t="s">
        <v>772</v>
      </c>
      <c r="B315" s="126" t="s">
        <v>306</v>
      </c>
      <c r="C315" s="126" t="s">
        <v>182</v>
      </c>
      <c r="D315" s="126" t="s">
        <v>310</v>
      </c>
      <c r="E315" s="126" t="s">
        <v>773</v>
      </c>
      <c r="F315" s="127">
        <v>3216800</v>
      </c>
      <c r="G315" s="118">
        <f t="shared" si="15"/>
        <v>0</v>
      </c>
      <c r="H315" s="123">
        <f t="shared" si="16"/>
        <v>0</v>
      </c>
      <c r="I315" s="127">
        <v>3216800</v>
      </c>
    </row>
    <row r="316" spans="1:9" x14ac:dyDescent="0.25">
      <c r="A316" s="131" t="s">
        <v>786</v>
      </c>
      <c r="B316" s="126" t="s">
        <v>306</v>
      </c>
      <c r="C316" s="126" t="s">
        <v>182</v>
      </c>
      <c r="D316" s="126" t="s">
        <v>310</v>
      </c>
      <c r="E316" s="126" t="s">
        <v>787</v>
      </c>
      <c r="F316" s="127">
        <f>F317</f>
        <v>138800</v>
      </c>
      <c r="G316" s="118">
        <f t="shared" si="15"/>
        <v>0</v>
      </c>
      <c r="H316" s="123">
        <f t="shared" si="16"/>
        <v>0</v>
      </c>
      <c r="I316" s="127">
        <f>I317</f>
        <v>138800</v>
      </c>
    </row>
    <row r="317" spans="1:9" x14ac:dyDescent="0.25">
      <c r="A317" s="131" t="s">
        <v>788</v>
      </c>
      <c r="B317" s="126" t="s">
        <v>306</v>
      </c>
      <c r="C317" s="126" t="s">
        <v>182</v>
      </c>
      <c r="D317" s="126" t="s">
        <v>310</v>
      </c>
      <c r="E317" s="126" t="s">
        <v>789</v>
      </c>
      <c r="F317" s="127">
        <f>F318</f>
        <v>138800</v>
      </c>
      <c r="G317" s="118">
        <f t="shared" si="15"/>
        <v>0</v>
      </c>
      <c r="H317" s="123">
        <f t="shared" si="16"/>
        <v>0</v>
      </c>
      <c r="I317" s="127">
        <f>I318</f>
        <v>138800</v>
      </c>
    </row>
    <row r="318" spans="1:9" x14ac:dyDescent="0.25">
      <c r="A318" s="131" t="s">
        <v>0</v>
      </c>
      <c r="B318" s="126" t="s">
        <v>306</v>
      </c>
      <c r="C318" s="126" t="s">
        <v>182</v>
      </c>
      <c r="D318" s="126" t="s">
        <v>310</v>
      </c>
      <c r="E318" s="126" t="s">
        <v>391</v>
      </c>
      <c r="F318" s="127">
        <v>138800</v>
      </c>
      <c r="G318" s="118">
        <f t="shared" si="15"/>
        <v>0</v>
      </c>
      <c r="H318" s="123">
        <f t="shared" si="16"/>
        <v>0</v>
      </c>
      <c r="I318" s="127">
        <v>138800</v>
      </c>
    </row>
    <row r="319" spans="1:9" ht="75" x14ac:dyDescent="0.25">
      <c r="A319" s="131" t="s">
        <v>311</v>
      </c>
      <c r="B319" s="126" t="s">
        <v>306</v>
      </c>
      <c r="C319" s="126" t="s">
        <v>182</v>
      </c>
      <c r="D319" s="126" t="s">
        <v>312</v>
      </c>
      <c r="E319" s="126"/>
      <c r="F319" s="127">
        <f>F320</f>
        <v>2777000</v>
      </c>
      <c r="G319" s="118">
        <f t="shared" si="15"/>
        <v>0</v>
      </c>
      <c r="H319" s="123">
        <f t="shared" si="16"/>
        <v>0</v>
      </c>
      <c r="I319" s="127">
        <f>I320</f>
        <v>2777000</v>
      </c>
    </row>
    <row r="320" spans="1:9" ht="30" x14ac:dyDescent="0.25">
      <c r="A320" s="131" t="s">
        <v>766</v>
      </c>
      <c r="B320" s="126" t="s">
        <v>306</v>
      </c>
      <c r="C320" s="126" t="s">
        <v>182</v>
      </c>
      <c r="D320" s="126" t="s">
        <v>312</v>
      </c>
      <c r="E320" s="126" t="s">
        <v>767</v>
      </c>
      <c r="F320" s="127">
        <f>F321</f>
        <v>2777000</v>
      </c>
      <c r="G320" s="118">
        <f t="shared" si="15"/>
        <v>0</v>
      </c>
      <c r="H320" s="123">
        <f t="shared" si="16"/>
        <v>0</v>
      </c>
      <c r="I320" s="127">
        <f>I321</f>
        <v>2777000</v>
      </c>
    </row>
    <row r="321" spans="1:9" ht="30" x14ac:dyDescent="0.25">
      <c r="A321" s="131" t="s">
        <v>768</v>
      </c>
      <c r="B321" s="126" t="s">
        <v>306</v>
      </c>
      <c r="C321" s="126" t="s">
        <v>182</v>
      </c>
      <c r="D321" s="126" t="s">
        <v>312</v>
      </c>
      <c r="E321" s="126" t="s">
        <v>769</v>
      </c>
      <c r="F321" s="127">
        <f>F322</f>
        <v>2777000</v>
      </c>
      <c r="G321" s="118">
        <f t="shared" si="15"/>
        <v>0</v>
      </c>
      <c r="H321" s="123">
        <f t="shared" si="16"/>
        <v>0</v>
      </c>
      <c r="I321" s="127">
        <f>I322</f>
        <v>2777000</v>
      </c>
    </row>
    <row r="322" spans="1:9" ht="30" x14ac:dyDescent="0.25">
      <c r="A322" s="131" t="s">
        <v>772</v>
      </c>
      <c r="B322" s="126" t="s">
        <v>306</v>
      </c>
      <c r="C322" s="126" t="s">
        <v>182</v>
      </c>
      <c r="D322" s="126" t="s">
        <v>312</v>
      </c>
      <c r="E322" s="126" t="s">
        <v>773</v>
      </c>
      <c r="F322" s="127">
        <v>2777000</v>
      </c>
      <c r="G322" s="118">
        <f t="shared" si="15"/>
        <v>0</v>
      </c>
      <c r="H322" s="123">
        <f t="shared" si="16"/>
        <v>0</v>
      </c>
      <c r="I322" s="127">
        <v>2777000</v>
      </c>
    </row>
    <row r="323" spans="1:9" ht="46.5" customHeight="1" x14ac:dyDescent="0.25">
      <c r="A323" s="131" t="s">
        <v>313</v>
      </c>
      <c r="B323" s="126" t="s">
        <v>306</v>
      </c>
      <c r="C323" s="126" t="s">
        <v>182</v>
      </c>
      <c r="D323" s="126" t="s">
        <v>314</v>
      </c>
      <c r="E323" s="126"/>
      <c r="F323" s="127">
        <f>F324</f>
        <v>1422300</v>
      </c>
      <c r="G323" s="118">
        <f t="shared" si="15"/>
        <v>0</v>
      </c>
      <c r="H323" s="123">
        <f t="shared" si="16"/>
        <v>0</v>
      </c>
      <c r="I323" s="127">
        <f>I324</f>
        <v>1422300</v>
      </c>
    </row>
    <row r="324" spans="1:9" ht="30" x14ac:dyDescent="0.25">
      <c r="A324" s="131" t="s">
        <v>766</v>
      </c>
      <c r="B324" s="126" t="s">
        <v>306</v>
      </c>
      <c r="C324" s="126" t="s">
        <v>182</v>
      </c>
      <c r="D324" s="126" t="s">
        <v>314</v>
      </c>
      <c r="E324" s="126" t="s">
        <v>767</v>
      </c>
      <c r="F324" s="127">
        <f>F325</f>
        <v>1422300</v>
      </c>
      <c r="G324" s="118">
        <f t="shared" si="15"/>
        <v>0</v>
      </c>
      <c r="H324" s="123">
        <f t="shared" si="16"/>
        <v>0</v>
      </c>
      <c r="I324" s="127">
        <f>I325</f>
        <v>1422300</v>
      </c>
    </row>
    <row r="325" spans="1:9" ht="30" x14ac:dyDescent="0.25">
      <c r="A325" s="131" t="s">
        <v>768</v>
      </c>
      <c r="B325" s="126" t="s">
        <v>306</v>
      </c>
      <c r="C325" s="126" t="s">
        <v>182</v>
      </c>
      <c r="D325" s="126" t="s">
        <v>314</v>
      </c>
      <c r="E325" s="126" t="s">
        <v>769</v>
      </c>
      <c r="F325" s="127">
        <f>F326</f>
        <v>1422300</v>
      </c>
      <c r="G325" s="118">
        <f t="shared" si="15"/>
        <v>0</v>
      </c>
      <c r="H325" s="123">
        <f t="shared" si="16"/>
        <v>0</v>
      </c>
      <c r="I325" s="127">
        <f>I326</f>
        <v>1422300</v>
      </c>
    </row>
    <row r="326" spans="1:9" ht="30" x14ac:dyDescent="0.25">
      <c r="A326" s="131" t="s">
        <v>772</v>
      </c>
      <c r="B326" s="126" t="s">
        <v>306</v>
      </c>
      <c r="C326" s="126" t="s">
        <v>182</v>
      </c>
      <c r="D326" s="126" t="s">
        <v>314</v>
      </c>
      <c r="E326" s="126" t="s">
        <v>773</v>
      </c>
      <c r="F326" s="127">
        <v>1422300</v>
      </c>
      <c r="G326" s="118">
        <f t="shared" si="15"/>
        <v>0</v>
      </c>
      <c r="H326" s="123">
        <f t="shared" si="16"/>
        <v>0</v>
      </c>
      <c r="I326" s="127">
        <v>1422300</v>
      </c>
    </row>
    <row r="327" spans="1:9" ht="60" x14ac:dyDescent="0.25">
      <c r="A327" s="131" t="s">
        <v>315</v>
      </c>
      <c r="B327" s="126" t="s">
        <v>306</v>
      </c>
      <c r="C327" s="126" t="s">
        <v>182</v>
      </c>
      <c r="D327" s="126" t="s">
        <v>316</v>
      </c>
      <c r="E327" s="126"/>
      <c r="F327" s="127">
        <f>F328</f>
        <v>100000</v>
      </c>
      <c r="G327" s="118">
        <f t="shared" si="15"/>
        <v>0</v>
      </c>
      <c r="H327" s="123">
        <f t="shared" si="16"/>
        <v>0</v>
      </c>
      <c r="I327" s="127">
        <f>I328</f>
        <v>100000</v>
      </c>
    </row>
    <row r="328" spans="1:9" x14ac:dyDescent="0.25">
      <c r="A328" s="131" t="s">
        <v>786</v>
      </c>
      <c r="B328" s="126" t="s">
        <v>306</v>
      </c>
      <c r="C328" s="126" t="s">
        <v>182</v>
      </c>
      <c r="D328" s="126" t="s">
        <v>316</v>
      </c>
      <c r="E328" s="126" t="s">
        <v>787</v>
      </c>
      <c r="F328" s="127">
        <f>F329</f>
        <v>100000</v>
      </c>
      <c r="G328" s="118">
        <f t="shared" si="15"/>
        <v>0</v>
      </c>
      <c r="H328" s="123">
        <f t="shared" si="16"/>
        <v>0</v>
      </c>
      <c r="I328" s="127">
        <f>I329</f>
        <v>100000</v>
      </c>
    </row>
    <row r="329" spans="1:9" x14ac:dyDescent="0.25">
      <c r="A329" s="131" t="s">
        <v>788</v>
      </c>
      <c r="B329" s="126" t="s">
        <v>306</v>
      </c>
      <c r="C329" s="126" t="s">
        <v>182</v>
      </c>
      <c r="D329" s="126" t="s">
        <v>316</v>
      </c>
      <c r="E329" s="126" t="s">
        <v>789</v>
      </c>
      <c r="F329" s="127">
        <f>F330</f>
        <v>100000</v>
      </c>
      <c r="G329" s="118">
        <f t="shared" si="15"/>
        <v>0</v>
      </c>
      <c r="H329" s="123">
        <f t="shared" si="16"/>
        <v>0</v>
      </c>
      <c r="I329" s="127">
        <f>I330</f>
        <v>100000</v>
      </c>
    </row>
    <row r="330" spans="1:9" x14ac:dyDescent="0.25">
      <c r="A330" s="131" t="s">
        <v>85</v>
      </c>
      <c r="B330" s="126" t="s">
        <v>306</v>
      </c>
      <c r="C330" s="126" t="s">
        <v>182</v>
      </c>
      <c r="D330" s="126" t="s">
        <v>316</v>
      </c>
      <c r="E330" s="126" t="s">
        <v>790</v>
      </c>
      <c r="F330" s="127">
        <v>100000</v>
      </c>
      <c r="G330" s="118">
        <f t="shared" si="15"/>
        <v>0</v>
      </c>
      <c r="H330" s="123">
        <f t="shared" si="16"/>
        <v>0</v>
      </c>
      <c r="I330" s="127">
        <v>100000</v>
      </c>
    </row>
    <row r="331" spans="1:9" ht="60" x14ac:dyDescent="0.25">
      <c r="A331" s="131" t="s">
        <v>317</v>
      </c>
      <c r="B331" s="126" t="s">
        <v>306</v>
      </c>
      <c r="C331" s="126" t="s">
        <v>182</v>
      </c>
      <c r="D331" s="126" t="s">
        <v>318</v>
      </c>
      <c r="E331" s="126"/>
      <c r="F331" s="127">
        <f>F332</f>
        <v>361170</v>
      </c>
      <c r="G331" s="118">
        <f t="shared" si="15"/>
        <v>0</v>
      </c>
      <c r="H331" s="123">
        <f t="shared" si="16"/>
        <v>0</v>
      </c>
      <c r="I331" s="127">
        <f>I332</f>
        <v>361170</v>
      </c>
    </row>
    <row r="332" spans="1:9" ht="30" x14ac:dyDescent="0.25">
      <c r="A332" s="131" t="s">
        <v>766</v>
      </c>
      <c r="B332" s="126" t="s">
        <v>306</v>
      </c>
      <c r="C332" s="126" t="s">
        <v>182</v>
      </c>
      <c r="D332" s="126" t="s">
        <v>318</v>
      </c>
      <c r="E332" s="126" t="s">
        <v>767</v>
      </c>
      <c r="F332" s="127">
        <f>F333</f>
        <v>361170</v>
      </c>
      <c r="G332" s="118">
        <f t="shared" si="15"/>
        <v>0</v>
      </c>
      <c r="H332" s="123">
        <f t="shared" si="16"/>
        <v>0</v>
      </c>
      <c r="I332" s="127">
        <f>I333</f>
        <v>361170</v>
      </c>
    </row>
    <row r="333" spans="1:9" ht="30" x14ac:dyDescent="0.25">
      <c r="A333" s="131" t="s">
        <v>768</v>
      </c>
      <c r="B333" s="126" t="s">
        <v>306</v>
      </c>
      <c r="C333" s="126" t="s">
        <v>182</v>
      </c>
      <c r="D333" s="126" t="s">
        <v>318</v>
      </c>
      <c r="E333" s="126" t="s">
        <v>769</v>
      </c>
      <c r="F333" s="127">
        <f>F334</f>
        <v>361170</v>
      </c>
      <c r="G333" s="118">
        <f t="shared" si="15"/>
        <v>0</v>
      </c>
      <c r="H333" s="123">
        <f t="shared" si="16"/>
        <v>0</v>
      </c>
      <c r="I333" s="127">
        <f>I334</f>
        <v>361170</v>
      </c>
    </row>
    <row r="334" spans="1:9" ht="30" x14ac:dyDescent="0.25">
      <c r="A334" s="131" t="s">
        <v>772</v>
      </c>
      <c r="B334" s="126" t="s">
        <v>306</v>
      </c>
      <c r="C334" s="126" t="s">
        <v>182</v>
      </c>
      <c r="D334" s="126" t="s">
        <v>318</v>
      </c>
      <c r="E334" s="126" t="s">
        <v>773</v>
      </c>
      <c r="F334" s="127">
        <v>361170</v>
      </c>
      <c r="G334" s="118">
        <f t="shared" si="15"/>
        <v>0</v>
      </c>
      <c r="H334" s="123">
        <f t="shared" si="16"/>
        <v>0</v>
      </c>
      <c r="I334" s="127">
        <v>361170</v>
      </c>
    </row>
    <row r="335" spans="1:9" ht="90" x14ac:dyDescent="0.25">
      <c r="A335" s="131" t="s">
        <v>11</v>
      </c>
      <c r="B335" s="126" t="s">
        <v>306</v>
      </c>
      <c r="C335" s="126" t="s">
        <v>182</v>
      </c>
      <c r="D335" s="126" t="s">
        <v>12</v>
      </c>
      <c r="E335" s="126"/>
      <c r="F335" s="127">
        <f>F336</f>
        <v>35755830</v>
      </c>
      <c r="G335" s="118">
        <f t="shared" si="15"/>
        <v>0</v>
      </c>
      <c r="H335" s="123">
        <f t="shared" si="16"/>
        <v>0</v>
      </c>
      <c r="I335" s="127">
        <f>I336</f>
        <v>35755830</v>
      </c>
    </row>
    <row r="336" spans="1:9" ht="30" x14ac:dyDescent="0.25">
      <c r="A336" s="131" t="s">
        <v>766</v>
      </c>
      <c r="B336" s="126" t="s">
        <v>306</v>
      </c>
      <c r="C336" s="126" t="s">
        <v>182</v>
      </c>
      <c r="D336" s="126" t="s">
        <v>12</v>
      </c>
      <c r="E336" s="126" t="s">
        <v>767</v>
      </c>
      <c r="F336" s="127">
        <f>F337</f>
        <v>35755830</v>
      </c>
      <c r="G336" s="118">
        <f t="shared" si="15"/>
        <v>0</v>
      </c>
      <c r="H336" s="123">
        <f t="shared" si="16"/>
        <v>0</v>
      </c>
      <c r="I336" s="127">
        <f>I337</f>
        <v>35755830</v>
      </c>
    </row>
    <row r="337" spans="1:9" ht="30" x14ac:dyDescent="0.25">
      <c r="A337" s="131" t="s">
        <v>768</v>
      </c>
      <c r="B337" s="126" t="s">
        <v>306</v>
      </c>
      <c r="C337" s="126" t="s">
        <v>182</v>
      </c>
      <c r="D337" s="126" t="s">
        <v>12</v>
      </c>
      <c r="E337" s="126" t="s">
        <v>769</v>
      </c>
      <c r="F337" s="127">
        <f>F338</f>
        <v>35755830</v>
      </c>
      <c r="G337" s="118">
        <f t="shared" si="15"/>
        <v>0</v>
      </c>
      <c r="H337" s="123">
        <f t="shared" si="16"/>
        <v>0</v>
      </c>
      <c r="I337" s="127">
        <f>I338</f>
        <v>35755830</v>
      </c>
    </row>
    <row r="338" spans="1:9" ht="30" x14ac:dyDescent="0.25">
      <c r="A338" s="131" t="s">
        <v>772</v>
      </c>
      <c r="B338" s="126" t="s">
        <v>306</v>
      </c>
      <c r="C338" s="126" t="s">
        <v>182</v>
      </c>
      <c r="D338" s="126" t="s">
        <v>12</v>
      </c>
      <c r="E338" s="126" t="s">
        <v>773</v>
      </c>
      <c r="F338" s="127">
        <v>35755830</v>
      </c>
      <c r="G338" s="118">
        <f t="shared" si="15"/>
        <v>0</v>
      </c>
      <c r="H338" s="123">
        <f t="shared" si="16"/>
        <v>0</v>
      </c>
      <c r="I338" s="127">
        <v>35755830</v>
      </c>
    </row>
    <row r="339" spans="1:9" s="119" customFormat="1" x14ac:dyDescent="0.25">
      <c r="A339" s="131" t="s">
        <v>86</v>
      </c>
      <c r="B339" s="126" t="s">
        <v>306</v>
      </c>
      <c r="C339" s="126" t="s">
        <v>232</v>
      </c>
      <c r="D339" s="126"/>
      <c r="E339" s="126"/>
      <c r="F339" s="127">
        <f t="shared" ref="F339:F345" si="19">F340</f>
        <v>322000</v>
      </c>
      <c r="G339" s="118">
        <f t="shared" si="15"/>
        <v>0</v>
      </c>
      <c r="H339" s="123">
        <f t="shared" si="16"/>
        <v>0</v>
      </c>
      <c r="I339" s="127">
        <f t="shared" ref="I339:I345" si="20">I340</f>
        <v>322000</v>
      </c>
    </row>
    <row r="340" spans="1:9" s="114" customFormat="1" ht="30" x14ac:dyDescent="0.25">
      <c r="A340" s="131" t="s">
        <v>239</v>
      </c>
      <c r="B340" s="126" t="s">
        <v>306</v>
      </c>
      <c r="C340" s="126" t="s">
        <v>240</v>
      </c>
      <c r="D340" s="126"/>
      <c r="E340" s="126"/>
      <c r="F340" s="127">
        <f t="shared" si="19"/>
        <v>322000</v>
      </c>
      <c r="G340" s="118">
        <f t="shared" si="15"/>
        <v>0</v>
      </c>
      <c r="H340" s="123">
        <f t="shared" si="16"/>
        <v>0</v>
      </c>
      <c r="I340" s="127">
        <f t="shared" si="20"/>
        <v>322000</v>
      </c>
    </row>
    <row r="341" spans="1:9" ht="75" x14ac:dyDescent="0.25">
      <c r="A341" s="131" t="s">
        <v>241</v>
      </c>
      <c r="B341" s="126" t="s">
        <v>306</v>
      </c>
      <c r="C341" s="126" t="s">
        <v>240</v>
      </c>
      <c r="D341" s="126" t="s">
        <v>242</v>
      </c>
      <c r="E341" s="126"/>
      <c r="F341" s="127">
        <f t="shared" si="19"/>
        <v>322000</v>
      </c>
      <c r="G341" s="118">
        <f t="shared" si="15"/>
        <v>0</v>
      </c>
      <c r="H341" s="123">
        <f t="shared" si="16"/>
        <v>0</v>
      </c>
      <c r="I341" s="127">
        <f t="shared" si="20"/>
        <v>322000</v>
      </c>
    </row>
    <row r="342" spans="1:9" ht="90" x14ac:dyDescent="0.25">
      <c r="A342" s="131" t="s">
        <v>319</v>
      </c>
      <c r="B342" s="126" t="s">
        <v>306</v>
      </c>
      <c r="C342" s="126" t="s">
        <v>240</v>
      </c>
      <c r="D342" s="126" t="s">
        <v>320</v>
      </c>
      <c r="E342" s="126"/>
      <c r="F342" s="127">
        <f t="shared" si="19"/>
        <v>322000</v>
      </c>
      <c r="G342" s="118">
        <f t="shared" si="15"/>
        <v>0</v>
      </c>
      <c r="H342" s="123">
        <f t="shared" si="16"/>
        <v>0</v>
      </c>
      <c r="I342" s="127">
        <f t="shared" si="20"/>
        <v>322000</v>
      </c>
    </row>
    <row r="343" spans="1:9" ht="90" x14ac:dyDescent="0.25">
      <c r="A343" s="131" t="s">
        <v>321</v>
      </c>
      <c r="B343" s="126" t="s">
        <v>306</v>
      </c>
      <c r="C343" s="126" t="s">
        <v>240</v>
      </c>
      <c r="D343" s="126" t="s">
        <v>322</v>
      </c>
      <c r="E343" s="126"/>
      <c r="F343" s="127">
        <f t="shared" si="19"/>
        <v>322000</v>
      </c>
      <c r="G343" s="118">
        <f t="shared" ref="G343:G412" si="21">I343-F343</f>
        <v>0</v>
      </c>
      <c r="H343" s="123">
        <f t="shared" ref="H343:H412" si="22">(G343/F343)*100</f>
        <v>0</v>
      </c>
      <c r="I343" s="127">
        <f t="shared" si="20"/>
        <v>322000</v>
      </c>
    </row>
    <row r="344" spans="1:9" ht="30" x14ac:dyDescent="0.25">
      <c r="A344" s="131" t="s">
        <v>766</v>
      </c>
      <c r="B344" s="126" t="s">
        <v>306</v>
      </c>
      <c r="C344" s="126" t="s">
        <v>240</v>
      </c>
      <c r="D344" s="126" t="s">
        <v>322</v>
      </c>
      <c r="E344" s="126" t="s">
        <v>767</v>
      </c>
      <c r="F344" s="127">
        <f t="shared" si="19"/>
        <v>322000</v>
      </c>
      <c r="G344" s="118">
        <f t="shared" si="21"/>
        <v>0</v>
      </c>
      <c r="H344" s="123">
        <f t="shared" si="22"/>
        <v>0</v>
      </c>
      <c r="I344" s="127">
        <f t="shared" si="20"/>
        <v>322000</v>
      </c>
    </row>
    <row r="345" spans="1:9" ht="30" x14ac:dyDescent="0.25">
      <c r="A345" s="131" t="s">
        <v>768</v>
      </c>
      <c r="B345" s="126" t="s">
        <v>306</v>
      </c>
      <c r="C345" s="126" t="s">
        <v>240</v>
      </c>
      <c r="D345" s="126" t="s">
        <v>322</v>
      </c>
      <c r="E345" s="126" t="s">
        <v>769</v>
      </c>
      <c r="F345" s="127">
        <f t="shared" si="19"/>
        <v>322000</v>
      </c>
      <c r="G345" s="118">
        <f t="shared" si="21"/>
        <v>0</v>
      </c>
      <c r="H345" s="123">
        <f t="shared" si="22"/>
        <v>0</v>
      </c>
      <c r="I345" s="127">
        <f t="shared" si="20"/>
        <v>322000</v>
      </c>
    </row>
    <row r="346" spans="1:9" ht="30" x14ac:dyDescent="0.25">
      <c r="A346" s="131" t="s">
        <v>772</v>
      </c>
      <c r="B346" s="126" t="s">
        <v>306</v>
      </c>
      <c r="C346" s="126" t="s">
        <v>240</v>
      </c>
      <c r="D346" s="126" t="s">
        <v>322</v>
      </c>
      <c r="E346" s="126" t="s">
        <v>773</v>
      </c>
      <c r="F346" s="127">
        <v>322000</v>
      </c>
      <c r="G346" s="118">
        <f t="shared" si="21"/>
        <v>0</v>
      </c>
      <c r="H346" s="123">
        <f t="shared" si="22"/>
        <v>0</v>
      </c>
      <c r="I346" s="127">
        <v>322000</v>
      </c>
    </row>
    <row r="347" spans="1:9" s="119" customFormat="1" x14ac:dyDescent="0.25">
      <c r="A347" s="131" t="s">
        <v>250</v>
      </c>
      <c r="B347" s="126" t="s">
        <v>306</v>
      </c>
      <c r="C347" s="126" t="s">
        <v>251</v>
      </c>
      <c r="D347" s="126"/>
      <c r="E347" s="126"/>
      <c r="F347" s="127">
        <f t="shared" ref="F347:F352" si="23">F348</f>
        <v>2250000</v>
      </c>
      <c r="G347" s="118">
        <f t="shared" si="21"/>
        <v>0</v>
      </c>
      <c r="H347" s="123">
        <f t="shared" si="22"/>
        <v>0</v>
      </c>
      <c r="I347" s="127">
        <f t="shared" ref="I347:I352" si="24">I348</f>
        <v>2250000</v>
      </c>
    </row>
    <row r="348" spans="1:9" s="114" customFormat="1" x14ac:dyDescent="0.25">
      <c r="A348" s="131" t="s">
        <v>254</v>
      </c>
      <c r="B348" s="126" t="s">
        <v>306</v>
      </c>
      <c r="C348" s="126" t="s">
        <v>255</v>
      </c>
      <c r="D348" s="126"/>
      <c r="E348" s="126"/>
      <c r="F348" s="127">
        <f t="shared" si="23"/>
        <v>2250000</v>
      </c>
      <c r="G348" s="118">
        <f t="shared" si="21"/>
        <v>0</v>
      </c>
      <c r="H348" s="123">
        <f t="shared" si="22"/>
        <v>0</v>
      </c>
      <c r="I348" s="127">
        <f t="shared" si="24"/>
        <v>2250000</v>
      </c>
    </row>
    <row r="349" spans="1:9" ht="30" x14ac:dyDescent="0.25">
      <c r="A349" s="131" t="s">
        <v>307</v>
      </c>
      <c r="B349" s="126" t="s">
        <v>306</v>
      </c>
      <c r="C349" s="126" t="s">
        <v>255</v>
      </c>
      <c r="D349" s="126" t="s">
        <v>308</v>
      </c>
      <c r="E349" s="126"/>
      <c r="F349" s="127">
        <f t="shared" si="23"/>
        <v>2250000</v>
      </c>
      <c r="G349" s="118">
        <f t="shared" si="21"/>
        <v>0</v>
      </c>
      <c r="H349" s="123">
        <f t="shared" si="22"/>
        <v>0</v>
      </c>
      <c r="I349" s="127">
        <f t="shared" si="24"/>
        <v>2250000</v>
      </c>
    </row>
    <row r="350" spans="1:9" ht="45" x14ac:dyDescent="0.25">
      <c r="A350" s="131" t="s">
        <v>323</v>
      </c>
      <c r="B350" s="126" t="s">
        <v>306</v>
      </c>
      <c r="C350" s="126" t="s">
        <v>255</v>
      </c>
      <c r="D350" s="126" t="s">
        <v>324</v>
      </c>
      <c r="E350" s="126"/>
      <c r="F350" s="127">
        <f t="shared" si="23"/>
        <v>2250000</v>
      </c>
      <c r="G350" s="118">
        <f t="shared" si="21"/>
        <v>0</v>
      </c>
      <c r="H350" s="123">
        <f t="shared" si="22"/>
        <v>0</v>
      </c>
      <c r="I350" s="127">
        <f t="shared" si="24"/>
        <v>2250000</v>
      </c>
    </row>
    <row r="351" spans="1:9" ht="30" x14ac:dyDescent="0.25">
      <c r="A351" s="131" t="s">
        <v>766</v>
      </c>
      <c r="B351" s="126" t="s">
        <v>306</v>
      </c>
      <c r="C351" s="126" t="s">
        <v>255</v>
      </c>
      <c r="D351" s="126" t="s">
        <v>324</v>
      </c>
      <c r="E351" s="126" t="s">
        <v>767</v>
      </c>
      <c r="F351" s="127">
        <f t="shared" si="23"/>
        <v>2250000</v>
      </c>
      <c r="G351" s="118">
        <f t="shared" si="21"/>
        <v>0</v>
      </c>
      <c r="H351" s="123">
        <f t="shared" si="22"/>
        <v>0</v>
      </c>
      <c r="I351" s="127">
        <f t="shared" si="24"/>
        <v>2250000</v>
      </c>
    </row>
    <row r="352" spans="1:9" ht="30" x14ac:dyDescent="0.25">
      <c r="A352" s="131" t="s">
        <v>768</v>
      </c>
      <c r="B352" s="126" t="s">
        <v>306</v>
      </c>
      <c r="C352" s="126" t="s">
        <v>255</v>
      </c>
      <c r="D352" s="126" t="s">
        <v>324</v>
      </c>
      <c r="E352" s="126" t="s">
        <v>769</v>
      </c>
      <c r="F352" s="127">
        <f t="shared" si="23"/>
        <v>2250000</v>
      </c>
      <c r="G352" s="118">
        <f t="shared" si="21"/>
        <v>0</v>
      </c>
      <c r="H352" s="123">
        <f t="shared" si="22"/>
        <v>0</v>
      </c>
      <c r="I352" s="127">
        <f t="shared" si="24"/>
        <v>2250000</v>
      </c>
    </row>
    <row r="353" spans="1:9" ht="30" x14ac:dyDescent="0.25">
      <c r="A353" s="131" t="s">
        <v>772</v>
      </c>
      <c r="B353" s="126" t="s">
        <v>306</v>
      </c>
      <c r="C353" s="126" t="s">
        <v>255</v>
      </c>
      <c r="D353" s="126" t="s">
        <v>324</v>
      </c>
      <c r="E353" s="126" t="s">
        <v>773</v>
      </c>
      <c r="F353" s="127">
        <v>2250000</v>
      </c>
      <c r="G353" s="118">
        <f t="shared" si="21"/>
        <v>0</v>
      </c>
      <c r="H353" s="123">
        <f t="shared" si="22"/>
        <v>0</v>
      </c>
      <c r="I353" s="127">
        <v>2250000</v>
      </c>
    </row>
    <row r="354" spans="1:9" s="119" customFormat="1" x14ac:dyDescent="0.25">
      <c r="A354" s="131" t="s">
        <v>325</v>
      </c>
      <c r="B354" s="126" t="s">
        <v>306</v>
      </c>
      <c r="C354" s="126" t="s">
        <v>326</v>
      </c>
      <c r="D354" s="126"/>
      <c r="E354" s="126"/>
      <c r="F354" s="127">
        <f>F355</f>
        <v>102692900</v>
      </c>
      <c r="G354" s="118">
        <f t="shared" si="21"/>
        <v>24160420</v>
      </c>
      <c r="H354" s="123">
        <f t="shared" si="22"/>
        <v>23.526865051040531</v>
      </c>
      <c r="I354" s="127">
        <f>I355</f>
        <v>126853320</v>
      </c>
    </row>
    <row r="355" spans="1:9" s="114" customFormat="1" x14ac:dyDescent="0.25">
      <c r="A355" s="131" t="s">
        <v>327</v>
      </c>
      <c r="B355" s="126" t="s">
        <v>306</v>
      </c>
      <c r="C355" s="126" t="s">
        <v>328</v>
      </c>
      <c r="D355" s="126"/>
      <c r="E355" s="126"/>
      <c r="F355" s="127">
        <v>102692900</v>
      </c>
      <c r="G355" s="118">
        <f t="shared" si="21"/>
        <v>24160420</v>
      </c>
      <c r="H355" s="123">
        <f t="shared" si="22"/>
        <v>23.526865051040531</v>
      </c>
      <c r="I355" s="127">
        <f>I356+I366</f>
        <v>126853320</v>
      </c>
    </row>
    <row r="356" spans="1:9" ht="45" x14ac:dyDescent="0.25">
      <c r="A356" s="131" t="s">
        <v>329</v>
      </c>
      <c r="B356" s="126" t="s">
        <v>306</v>
      </c>
      <c r="C356" s="126" t="s">
        <v>328</v>
      </c>
      <c r="D356" s="126" t="s">
        <v>330</v>
      </c>
      <c r="E356" s="126"/>
      <c r="F356" s="127">
        <f>F357</f>
        <v>102692900</v>
      </c>
      <c r="G356" s="118">
        <f t="shared" si="21"/>
        <v>2392420</v>
      </c>
      <c r="H356" s="123">
        <f t="shared" si="22"/>
        <v>2.3296839411488039</v>
      </c>
      <c r="I356" s="127">
        <f>I357</f>
        <v>105085320</v>
      </c>
    </row>
    <row r="357" spans="1:9" ht="60" x14ac:dyDescent="0.25">
      <c r="A357" s="131" t="s">
        <v>331</v>
      </c>
      <c r="B357" s="126" t="s">
        <v>306</v>
      </c>
      <c r="C357" s="126" t="s">
        <v>328</v>
      </c>
      <c r="D357" s="126" t="s">
        <v>332</v>
      </c>
      <c r="E357" s="126"/>
      <c r="F357" s="127">
        <f>F358+F362</f>
        <v>102692900</v>
      </c>
      <c r="G357" s="118">
        <f t="shared" si="21"/>
        <v>2392420</v>
      </c>
      <c r="H357" s="123">
        <f t="shared" si="22"/>
        <v>2.3296839411488039</v>
      </c>
      <c r="I357" s="127">
        <f>I358+I362</f>
        <v>105085320</v>
      </c>
    </row>
    <row r="358" spans="1:9" ht="75" x14ac:dyDescent="0.25">
      <c r="A358" s="131" t="s">
        <v>333</v>
      </c>
      <c r="B358" s="126" t="s">
        <v>306</v>
      </c>
      <c r="C358" s="126" t="s">
        <v>328</v>
      </c>
      <c r="D358" s="126" t="s">
        <v>334</v>
      </c>
      <c r="E358" s="126"/>
      <c r="F358" s="127">
        <f>F359</f>
        <v>10269300</v>
      </c>
      <c r="G358" s="118">
        <f t="shared" si="21"/>
        <v>2392420</v>
      </c>
      <c r="H358" s="123">
        <f t="shared" si="22"/>
        <v>23.296816725580129</v>
      </c>
      <c r="I358" s="127">
        <f>I359</f>
        <v>12661720</v>
      </c>
    </row>
    <row r="359" spans="1:9" ht="30" x14ac:dyDescent="0.25">
      <c r="A359" s="131" t="s">
        <v>87</v>
      </c>
      <c r="B359" s="126" t="s">
        <v>306</v>
      </c>
      <c r="C359" s="126" t="s">
        <v>328</v>
      </c>
      <c r="D359" s="126" t="s">
        <v>334</v>
      </c>
      <c r="E359" s="126" t="s">
        <v>335</v>
      </c>
      <c r="F359" s="127">
        <f>F360</f>
        <v>10269300</v>
      </c>
      <c r="G359" s="118">
        <f t="shared" si="21"/>
        <v>2392420</v>
      </c>
      <c r="H359" s="123">
        <f t="shared" si="22"/>
        <v>23.296816725580129</v>
      </c>
      <c r="I359" s="127">
        <f>I360</f>
        <v>12661720</v>
      </c>
    </row>
    <row r="360" spans="1:9" x14ac:dyDescent="0.25">
      <c r="A360" s="131" t="s">
        <v>336</v>
      </c>
      <c r="B360" s="126" t="s">
        <v>306</v>
      </c>
      <c r="C360" s="126" t="s">
        <v>328</v>
      </c>
      <c r="D360" s="126" t="s">
        <v>334</v>
      </c>
      <c r="E360" s="126" t="s">
        <v>337</v>
      </c>
      <c r="F360" s="127">
        <f>F361</f>
        <v>10269300</v>
      </c>
      <c r="G360" s="118">
        <f t="shared" si="21"/>
        <v>2392420</v>
      </c>
      <c r="H360" s="123">
        <f t="shared" si="22"/>
        <v>23.296816725580129</v>
      </c>
      <c r="I360" s="127">
        <f>I361</f>
        <v>12661720</v>
      </c>
    </row>
    <row r="361" spans="1:9" s="125" customFormat="1" ht="30" x14ac:dyDescent="0.25">
      <c r="A361" s="131" t="s">
        <v>338</v>
      </c>
      <c r="B361" s="126" t="s">
        <v>306</v>
      </c>
      <c r="C361" s="126" t="s">
        <v>328</v>
      </c>
      <c r="D361" s="126" t="s">
        <v>334</v>
      </c>
      <c r="E361" s="126" t="s">
        <v>339</v>
      </c>
      <c r="F361" s="127">
        <v>10269300</v>
      </c>
      <c r="G361" s="118">
        <f t="shared" si="21"/>
        <v>2392420</v>
      </c>
      <c r="H361" s="123">
        <f t="shared" si="22"/>
        <v>23.296816725580129</v>
      </c>
      <c r="I361" s="127">
        <v>12661720</v>
      </c>
    </row>
    <row r="362" spans="1:9" ht="105" customHeight="1" x14ac:dyDescent="0.25">
      <c r="A362" s="131" t="s">
        <v>13</v>
      </c>
      <c r="B362" s="126" t="s">
        <v>306</v>
      </c>
      <c r="C362" s="126" t="s">
        <v>328</v>
      </c>
      <c r="D362" s="126" t="s">
        <v>14</v>
      </c>
      <c r="E362" s="126"/>
      <c r="F362" s="127">
        <f>F363</f>
        <v>92423600</v>
      </c>
      <c r="G362" s="118">
        <f t="shared" si="21"/>
        <v>0</v>
      </c>
      <c r="H362" s="123">
        <f t="shared" si="22"/>
        <v>0</v>
      </c>
      <c r="I362" s="127">
        <f>I363</f>
        <v>92423600</v>
      </c>
    </row>
    <row r="363" spans="1:9" ht="30" x14ac:dyDescent="0.25">
      <c r="A363" s="131" t="s">
        <v>87</v>
      </c>
      <c r="B363" s="126" t="s">
        <v>306</v>
      </c>
      <c r="C363" s="126" t="s">
        <v>328</v>
      </c>
      <c r="D363" s="126" t="s">
        <v>14</v>
      </c>
      <c r="E363" s="126" t="s">
        <v>335</v>
      </c>
      <c r="F363" s="127">
        <f>F364</f>
        <v>92423600</v>
      </c>
      <c r="G363" s="118">
        <f t="shared" si="21"/>
        <v>0</v>
      </c>
      <c r="H363" s="123">
        <f t="shared" si="22"/>
        <v>0</v>
      </c>
      <c r="I363" s="127">
        <f>I364</f>
        <v>92423600</v>
      </c>
    </row>
    <row r="364" spans="1:9" x14ac:dyDescent="0.25">
      <c r="A364" s="131" t="s">
        <v>336</v>
      </c>
      <c r="B364" s="126" t="s">
        <v>306</v>
      </c>
      <c r="C364" s="126" t="s">
        <v>328</v>
      </c>
      <c r="D364" s="126" t="s">
        <v>14</v>
      </c>
      <c r="E364" s="126" t="s">
        <v>337</v>
      </c>
      <c r="F364" s="127">
        <f>F365</f>
        <v>92423600</v>
      </c>
      <c r="G364" s="118">
        <f t="shared" si="21"/>
        <v>0</v>
      </c>
      <c r="H364" s="123">
        <f t="shared" si="22"/>
        <v>0</v>
      </c>
      <c r="I364" s="127">
        <f>I365</f>
        <v>92423600</v>
      </c>
    </row>
    <row r="365" spans="1:9" ht="30" x14ac:dyDescent="0.25">
      <c r="A365" s="131" t="s">
        <v>338</v>
      </c>
      <c r="B365" s="126" t="s">
        <v>306</v>
      </c>
      <c r="C365" s="126" t="s">
        <v>328</v>
      </c>
      <c r="D365" s="126" t="s">
        <v>14</v>
      </c>
      <c r="E365" s="126" t="s">
        <v>339</v>
      </c>
      <c r="F365" s="127">
        <v>92423600</v>
      </c>
      <c r="G365" s="118">
        <f t="shared" si="21"/>
        <v>0</v>
      </c>
      <c r="H365" s="123">
        <f t="shared" si="22"/>
        <v>0</v>
      </c>
      <c r="I365" s="127">
        <v>92423600</v>
      </c>
    </row>
    <row r="366" spans="1:9" x14ac:dyDescent="0.25">
      <c r="A366" s="131" t="s">
        <v>749</v>
      </c>
      <c r="B366" s="126" t="s">
        <v>306</v>
      </c>
      <c r="C366" s="126" t="s">
        <v>328</v>
      </c>
      <c r="D366" s="126" t="s">
        <v>750</v>
      </c>
      <c r="E366" s="126"/>
      <c r="F366" s="127"/>
      <c r="G366" s="118">
        <f t="shared" si="21"/>
        <v>21768000</v>
      </c>
      <c r="H366" s="123"/>
      <c r="I366" s="127">
        <f>I367</f>
        <v>21768000</v>
      </c>
    </row>
    <row r="367" spans="1:9" ht="30" x14ac:dyDescent="0.25">
      <c r="A367" s="131" t="s">
        <v>223</v>
      </c>
      <c r="B367" s="126" t="s">
        <v>306</v>
      </c>
      <c r="C367" s="126" t="s">
        <v>328</v>
      </c>
      <c r="D367" s="126" t="s">
        <v>224</v>
      </c>
      <c r="E367" s="126"/>
      <c r="F367" s="127"/>
      <c r="G367" s="118">
        <f t="shared" si="21"/>
        <v>21768000</v>
      </c>
      <c r="H367" s="123"/>
      <c r="I367" s="127">
        <f>I368</f>
        <v>21768000</v>
      </c>
    </row>
    <row r="368" spans="1:9" x14ac:dyDescent="0.25">
      <c r="A368" s="131" t="s">
        <v>142</v>
      </c>
      <c r="B368" s="126" t="s">
        <v>306</v>
      </c>
      <c r="C368" s="126" t="s">
        <v>328</v>
      </c>
      <c r="D368" s="126" t="s">
        <v>143</v>
      </c>
      <c r="E368" s="126"/>
      <c r="F368" s="127"/>
      <c r="G368" s="118">
        <f t="shared" si="21"/>
        <v>21768000</v>
      </c>
      <c r="H368" s="123"/>
      <c r="I368" s="127">
        <f>I369</f>
        <v>21768000</v>
      </c>
    </row>
    <row r="369" spans="1:9" ht="30" x14ac:dyDescent="0.25">
      <c r="A369" s="131" t="s">
        <v>87</v>
      </c>
      <c r="B369" s="126" t="s">
        <v>306</v>
      </c>
      <c r="C369" s="126" t="s">
        <v>328</v>
      </c>
      <c r="D369" s="126" t="s">
        <v>143</v>
      </c>
      <c r="E369" s="126" t="s">
        <v>335</v>
      </c>
      <c r="F369" s="127"/>
      <c r="G369" s="118">
        <f t="shared" si="21"/>
        <v>21768000</v>
      </c>
      <c r="H369" s="123"/>
      <c r="I369" s="127">
        <f>I370</f>
        <v>21768000</v>
      </c>
    </row>
    <row r="370" spans="1:9" x14ac:dyDescent="0.25">
      <c r="A370" s="131" t="s">
        <v>336</v>
      </c>
      <c r="B370" s="126" t="s">
        <v>306</v>
      </c>
      <c r="C370" s="126" t="s">
        <v>328</v>
      </c>
      <c r="D370" s="126" t="s">
        <v>143</v>
      </c>
      <c r="E370" s="126" t="s">
        <v>337</v>
      </c>
      <c r="F370" s="127"/>
      <c r="G370" s="118">
        <f t="shared" si="21"/>
        <v>21768000</v>
      </c>
      <c r="H370" s="123"/>
      <c r="I370" s="127">
        <f>I371</f>
        <v>21768000</v>
      </c>
    </row>
    <row r="371" spans="1:9" s="125" customFormat="1" ht="30" x14ac:dyDescent="0.25">
      <c r="A371" s="131" t="s">
        <v>338</v>
      </c>
      <c r="B371" s="126" t="s">
        <v>306</v>
      </c>
      <c r="C371" s="126" t="s">
        <v>328</v>
      </c>
      <c r="D371" s="126" t="s">
        <v>143</v>
      </c>
      <c r="E371" s="126" t="s">
        <v>339</v>
      </c>
      <c r="F371" s="127"/>
      <c r="G371" s="118">
        <f t="shared" si="21"/>
        <v>21768000</v>
      </c>
      <c r="H371" s="123"/>
      <c r="I371" s="127">
        <v>21768000</v>
      </c>
    </row>
    <row r="372" spans="1:9" x14ac:dyDescent="0.25">
      <c r="A372" s="131" t="s">
        <v>262</v>
      </c>
      <c r="B372" s="126" t="s">
        <v>306</v>
      </c>
      <c r="C372" s="126" t="s">
        <v>263</v>
      </c>
      <c r="D372" s="126"/>
      <c r="E372" s="126"/>
      <c r="F372" s="127">
        <f>F373+F380</f>
        <v>96161300</v>
      </c>
      <c r="G372" s="118">
        <f t="shared" si="21"/>
        <v>0</v>
      </c>
      <c r="H372" s="123">
        <f t="shared" si="22"/>
        <v>0</v>
      </c>
      <c r="I372" s="127">
        <f>I373+I380</f>
        <v>96161300</v>
      </c>
    </row>
    <row r="373" spans="1:9" x14ac:dyDescent="0.25">
      <c r="A373" s="131" t="s">
        <v>340</v>
      </c>
      <c r="B373" s="126" t="s">
        <v>306</v>
      </c>
      <c r="C373" s="126" t="s">
        <v>341</v>
      </c>
      <c r="D373" s="126"/>
      <c r="E373" s="126"/>
      <c r="F373" s="127">
        <f t="shared" ref="F373:F378" si="25">F374</f>
        <v>31579200</v>
      </c>
      <c r="G373" s="118">
        <f t="shared" si="21"/>
        <v>0</v>
      </c>
      <c r="H373" s="123">
        <f t="shared" si="22"/>
        <v>0</v>
      </c>
      <c r="I373" s="127">
        <f t="shared" ref="I373:I378" si="26">I374</f>
        <v>31579200</v>
      </c>
    </row>
    <row r="374" spans="1:9" x14ac:dyDescent="0.25">
      <c r="A374" s="131" t="s">
        <v>749</v>
      </c>
      <c r="B374" s="126" t="s">
        <v>306</v>
      </c>
      <c r="C374" s="126" t="s">
        <v>341</v>
      </c>
      <c r="D374" s="126" t="s">
        <v>750</v>
      </c>
      <c r="E374" s="126"/>
      <c r="F374" s="127">
        <f t="shared" si="25"/>
        <v>31579200</v>
      </c>
      <c r="G374" s="118">
        <f t="shared" si="21"/>
        <v>0</v>
      </c>
      <c r="H374" s="123">
        <f t="shared" si="22"/>
        <v>0</v>
      </c>
      <c r="I374" s="127">
        <f t="shared" si="26"/>
        <v>31579200</v>
      </c>
    </row>
    <row r="375" spans="1:9" ht="30" x14ac:dyDescent="0.25">
      <c r="A375" s="131" t="s">
        <v>223</v>
      </c>
      <c r="B375" s="126" t="s">
        <v>306</v>
      </c>
      <c r="C375" s="126" t="s">
        <v>341</v>
      </c>
      <c r="D375" s="126" t="s">
        <v>224</v>
      </c>
      <c r="E375" s="126"/>
      <c r="F375" s="127">
        <f t="shared" si="25"/>
        <v>31579200</v>
      </c>
      <c r="G375" s="118">
        <f t="shared" si="21"/>
        <v>0</v>
      </c>
      <c r="H375" s="123">
        <f t="shared" si="22"/>
        <v>0</v>
      </c>
      <c r="I375" s="127">
        <f t="shared" si="26"/>
        <v>31579200</v>
      </c>
    </row>
    <row r="376" spans="1:9" ht="75" x14ac:dyDescent="0.25">
      <c r="A376" s="131" t="s">
        <v>344</v>
      </c>
      <c r="B376" s="126" t="s">
        <v>306</v>
      </c>
      <c r="C376" s="126" t="s">
        <v>341</v>
      </c>
      <c r="D376" s="126" t="s">
        <v>345</v>
      </c>
      <c r="E376" s="126"/>
      <c r="F376" s="127">
        <f t="shared" si="25"/>
        <v>31579200</v>
      </c>
      <c r="G376" s="118">
        <f t="shared" si="21"/>
        <v>0</v>
      </c>
      <c r="H376" s="123">
        <f t="shared" si="22"/>
        <v>0</v>
      </c>
      <c r="I376" s="127">
        <f t="shared" si="26"/>
        <v>31579200</v>
      </c>
    </row>
    <row r="377" spans="1:9" x14ac:dyDescent="0.25">
      <c r="A377" s="131" t="s">
        <v>774</v>
      </c>
      <c r="B377" s="126" t="s">
        <v>306</v>
      </c>
      <c r="C377" s="126" t="s">
        <v>341</v>
      </c>
      <c r="D377" s="126" t="s">
        <v>345</v>
      </c>
      <c r="E377" s="126" t="s">
        <v>775</v>
      </c>
      <c r="F377" s="127">
        <f t="shared" si="25"/>
        <v>31579200</v>
      </c>
      <c r="G377" s="118">
        <f t="shared" si="21"/>
        <v>0</v>
      </c>
      <c r="H377" s="123">
        <f t="shared" si="22"/>
        <v>0</v>
      </c>
      <c r="I377" s="127">
        <f t="shared" si="26"/>
        <v>31579200</v>
      </c>
    </row>
    <row r="378" spans="1:9" ht="30" x14ac:dyDescent="0.25">
      <c r="A378" s="131" t="s">
        <v>776</v>
      </c>
      <c r="B378" s="126" t="s">
        <v>306</v>
      </c>
      <c r="C378" s="126" t="s">
        <v>341</v>
      </c>
      <c r="D378" s="126" t="s">
        <v>345</v>
      </c>
      <c r="E378" s="126" t="s">
        <v>777</v>
      </c>
      <c r="F378" s="127">
        <f t="shared" si="25"/>
        <v>31579200</v>
      </c>
      <c r="G378" s="118">
        <f t="shared" si="21"/>
        <v>0</v>
      </c>
      <c r="H378" s="123">
        <f t="shared" si="22"/>
        <v>0</v>
      </c>
      <c r="I378" s="127">
        <f t="shared" si="26"/>
        <v>31579200</v>
      </c>
    </row>
    <row r="379" spans="1:9" x14ac:dyDescent="0.25">
      <c r="A379" s="131" t="s">
        <v>342</v>
      </c>
      <c r="B379" s="126" t="s">
        <v>306</v>
      </c>
      <c r="C379" s="126" t="s">
        <v>341</v>
      </c>
      <c r="D379" s="126" t="s">
        <v>345</v>
      </c>
      <c r="E379" s="126" t="s">
        <v>343</v>
      </c>
      <c r="F379" s="127">
        <v>31579200</v>
      </c>
      <c r="G379" s="118">
        <f t="shared" si="21"/>
        <v>0</v>
      </c>
      <c r="H379" s="123">
        <f t="shared" si="22"/>
        <v>0</v>
      </c>
      <c r="I379" s="127">
        <v>31579200</v>
      </c>
    </row>
    <row r="380" spans="1:9" x14ac:dyDescent="0.25">
      <c r="A380" s="131" t="s">
        <v>346</v>
      </c>
      <c r="B380" s="126" t="s">
        <v>306</v>
      </c>
      <c r="C380" s="126" t="s">
        <v>347</v>
      </c>
      <c r="D380" s="126"/>
      <c r="E380" s="126"/>
      <c r="F380" s="127">
        <f t="shared" ref="F380:F385" si="27">F381</f>
        <v>64582100</v>
      </c>
      <c r="G380" s="118">
        <f t="shared" si="21"/>
        <v>0</v>
      </c>
      <c r="H380" s="123">
        <f t="shared" si="22"/>
        <v>0</v>
      </c>
      <c r="I380" s="127">
        <f t="shared" ref="I380:I385" si="28">I381</f>
        <v>64582100</v>
      </c>
    </row>
    <row r="381" spans="1:9" x14ac:dyDescent="0.25">
      <c r="A381" s="131" t="s">
        <v>749</v>
      </c>
      <c r="B381" s="126" t="s">
        <v>306</v>
      </c>
      <c r="C381" s="126" t="s">
        <v>347</v>
      </c>
      <c r="D381" s="126" t="s">
        <v>750</v>
      </c>
      <c r="E381" s="126"/>
      <c r="F381" s="127">
        <f t="shared" si="27"/>
        <v>64582100</v>
      </c>
      <c r="G381" s="118">
        <f t="shared" si="21"/>
        <v>0</v>
      </c>
      <c r="H381" s="123">
        <f t="shared" si="22"/>
        <v>0</v>
      </c>
      <c r="I381" s="127">
        <f t="shared" si="28"/>
        <v>64582100</v>
      </c>
    </row>
    <row r="382" spans="1:9" ht="30" x14ac:dyDescent="0.25">
      <c r="A382" s="131" t="s">
        <v>223</v>
      </c>
      <c r="B382" s="126" t="s">
        <v>306</v>
      </c>
      <c r="C382" s="126" t="s">
        <v>347</v>
      </c>
      <c r="D382" s="126" t="s">
        <v>224</v>
      </c>
      <c r="E382" s="126"/>
      <c r="F382" s="127">
        <f t="shared" si="27"/>
        <v>64582100</v>
      </c>
      <c r="G382" s="118">
        <f t="shared" si="21"/>
        <v>0</v>
      </c>
      <c r="H382" s="123">
        <f t="shared" si="22"/>
        <v>0</v>
      </c>
      <c r="I382" s="127">
        <f t="shared" si="28"/>
        <v>64582100</v>
      </c>
    </row>
    <row r="383" spans="1:9" ht="60" x14ac:dyDescent="0.25">
      <c r="A383" s="131" t="s">
        <v>348</v>
      </c>
      <c r="B383" s="126" t="s">
        <v>306</v>
      </c>
      <c r="C383" s="126" t="s">
        <v>347</v>
      </c>
      <c r="D383" s="126" t="s">
        <v>349</v>
      </c>
      <c r="E383" s="126"/>
      <c r="F383" s="127">
        <f t="shared" si="27"/>
        <v>64582100</v>
      </c>
      <c r="G383" s="118">
        <f t="shared" si="21"/>
        <v>0</v>
      </c>
      <c r="H383" s="123">
        <f t="shared" si="22"/>
        <v>0</v>
      </c>
      <c r="I383" s="127">
        <f t="shared" si="28"/>
        <v>64582100</v>
      </c>
    </row>
    <row r="384" spans="1:9" x14ac:dyDescent="0.25">
      <c r="A384" s="131" t="s">
        <v>774</v>
      </c>
      <c r="B384" s="126" t="s">
        <v>306</v>
      </c>
      <c r="C384" s="126" t="s">
        <v>347</v>
      </c>
      <c r="D384" s="126" t="s">
        <v>349</v>
      </c>
      <c r="E384" s="126" t="s">
        <v>775</v>
      </c>
      <c r="F384" s="127">
        <f t="shared" si="27"/>
        <v>64582100</v>
      </c>
      <c r="G384" s="118">
        <f t="shared" si="21"/>
        <v>0</v>
      </c>
      <c r="H384" s="123">
        <f t="shared" si="22"/>
        <v>0</v>
      </c>
      <c r="I384" s="127">
        <f t="shared" si="28"/>
        <v>64582100</v>
      </c>
    </row>
    <row r="385" spans="1:9" ht="30" x14ac:dyDescent="0.25">
      <c r="A385" s="131" t="s">
        <v>776</v>
      </c>
      <c r="B385" s="126" t="s">
        <v>306</v>
      </c>
      <c r="C385" s="126" t="s">
        <v>347</v>
      </c>
      <c r="D385" s="126" t="s">
        <v>349</v>
      </c>
      <c r="E385" s="126" t="s">
        <v>777</v>
      </c>
      <c r="F385" s="127">
        <f t="shared" si="27"/>
        <v>64582100</v>
      </c>
      <c r="G385" s="118">
        <f t="shared" si="21"/>
        <v>0</v>
      </c>
      <c r="H385" s="123">
        <f t="shared" si="22"/>
        <v>0</v>
      </c>
      <c r="I385" s="127">
        <f t="shared" si="28"/>
        <v>64582100</v>
      </c>
    </row>
    <row r="386" spans="1:9" ht="30" x14ac:dyDescent="0.25">
      <c r="A386" s="131" t="s">
        <v>350</v>
      </c>
      <c r="B386" s="126" t="s">
        <v>306</v>
      </c>
      <c r="C386" s="126" t="s">
        <v>347</v>
      </c>
      <c r="D386" s="126" t="s">
        <v>349</v>
      </c>
      <c r="E386" s="126" t="s">
        <v>351</v>
      </c>
      <c r="F386" s="127">
        <v>64582100</v>
      </c>
      <c r="G386" s="118">
        <f t="shared" si="21"/>
        <v>0</v>
      </c>
      <c r="H386" s="123">
        <f t="shared" si="22"/>
        <v>0</v>
      </c>
      <c r="I386" s="127">
        <v>64582100</v>
      </c>
    </row>
    <row r="387" spans="1:9" x14ac:dyDescent="0.25">
      <c r="A387" s="131" t="s">
        <v>272</v>
      </c>
      <c r="B387" s="126" t="s">
        <v>306</v>
      </c>
      <c r="C387" s="126" t="s">
        <v>273</v>
      </c>
      <c r="D387" s="126"/>
      <c r="E387" s="126"/>
      <c r="F387" s="127">
        <f t="shared" ref="F387:F392" si="29">F388</f>
        <v>21359750</v>
      </c>
      <c r="G387" s="118">
        <f t="shared" si="21"/>
        <v>0</v>
      </c>
      <c r="H387" s="123">
        <f t="shared" si="22"/>
        <v>0</v>
      </c>
      <c r="I387" s="127">
        <f t="shared" ref="I387:I392" si="30">I388</f>
        <v>21359750</v>
      </c>
    </row>
    <row r="388" spans="1:9" x14ac:dyDescent="0.25">
      <c r="A388" s="131" t="s">
        <v>352</v>
      </c>
      <c r="B388" s="126" t="s">
        <v>306</v>
      </c>
      <c r="C388" s="126" t="s">
        <v>353</v>
      </c>
      <c r="D388" s="126"/>
      <c r="E388" s="126"/>
      <c r="F388" s="127">
        <f t="shared" si="29"/>
        <v>21359750</v>
      </c>
      <c r="G388" s="118">
        <f t="shared" si="21"/>
        <v>0</v>
      </c>
      <c r="H388" s="123">
        <f t="shared" si="22"/>
        <v>0</v>
      </c>
      <c r="I388" s="127">
        <f t="shared" si="30"/>
        <v>21359750</v>
      </c>
    </row>
    <row r="389" spans="1:9" x14ac:dyDescent="0.25">
      <c r="A389" s="131" t="s">
        <v>749</v>
      </c>
      <c r="B389" s="126" t="s">
        <v>306</v>
      </c>
      <c r="C389" s="126" t="s">
        <v>353</v>
      </c>
      <c r="D389" s="126" t="s">
        <v>750</v>
      </c>
      <c r="E389" s="126"/>
      <c r="F389" s="127">
        <f t="shared" si="29"/>
        <v>21359750</v>
      </c>
      <c r="G389" s="118">
        <f t="shared" si="21"/>
        <v>0</v>
      </c>
      <c r="H389" s="123">
        <f t="shared" si="22"/>
        <v>0</v>
      </c>
      <c r="I389" s="127">
        <f t="shared" si="30"/>
        <v>21359750</v>
      </c>
    </row>
    <row r="390" spans="1:9" x14ac:dyDescent="0.25">
      <c r="A390" s="131" t="s">
        <v>751</v>
      </c>
      <c r="B390" s="126" t="s">
        <v>306</v>
      </c>
      <c r="C390" s="126" t="s">
        <v>353</v>
      </c>
      <c r="D390" s="126" t="s">
        <v>752</v>
      </c>
      <c r="E390" s="126"/>
      <c r="F390" s="127">
        <f t="shared" si="29"/>
        <v>21359750</v>
      </c>
      <c r="G390" s="118">
        <f t="shared" si="21"/>
        <v>0</v>
      </c>
      <c r="H390" s="123">
        <f t="shared" si="22"/>
        <v>0</v>
      </c>
      <c r="I390" s="127">
        <f t="shared" si="30"/>
        <v>21359750</v>
      </c>
    </row>
    <row r="391" spans="1:9" ht="60" x14ac:dyDescent="0.25">
      <c r="A391" s="131" t="s">
        <v>276</v>
      </c>
      <c r="B391" s="126" t="s">
        <v>306</v>
      </c>
      <c r="C391" s="126" t="s">
        <v>353</v>
      </c>
      <c r="D391" s="126" t="s">
        <v>277</v>
      </c>
      <c r="E391" s="126"/>
      <c r="F391" s="127">
        <f t="shared" si="29"/>
        <v>21359750</v>
      </c>
      <c r="G391" s="118">
        <f t="shared" si="21"/>
        <v>0</v>
      </c>
      <c r="H391" s="123">
        <f t="shared" si="22"/>
        <v>0</v>
      </c>
      <c r="I391" s="127">
        <f t="shared" si="30"/>
        <v>21359750</v>
      </c>
    </row>
    <row r="392" spans="1:9" ht="30" x14ac:dyDescent="0.25">
      <c r="A392" s="131" t="s">
        <v>278</v>
      </c>
      <c r="B392" s="126" t="s">
        <v>306</v>
      </c>
      <c r="C392" s="126" t="s">
        <v>353</v>
      </c>
      <c r="D392" s="126" t="s">
        <v>277</v>
      </c>
      <c r="E392" s="126" t="s">
        <v>279</v>
      </c>
      <c r="F392" s="127">
        <f t="shared" si="29"/>
        <v>21359750</v>
      </c>
      <c r="G392" s="118">
        <f t="shared" si="21"/>
        <v>0</v>
      </c>
      <c r="H392" s="123">
        <f t="shared" si="22"/>
        <v>0</v>
      </c>
      <c r="I392" s="127">
        <f t="shared" si="30"/>
        <v>21359750</v>
      </c>
    </row>
    <row r="393" spans="1:9" x14ac:dyDescent="0.25">
      <c r="A393" s="131" t="s">
        <v>280</v>
      </c>
      <c r="B393" s="126" t="s">
        <v>306</v>
      </c>
      <c r="C393" s="126" t="s">
        <v>353</v>
      </c>
      <c r="D393" s="126" t="s">
        <v>277</v>
      </c>
      <c r="E393" s="126" t="s">
        <v>281</v>
      </c>
      <c r="F393" s="127">
        <f>F394+F395</f>
        <v>21359750</v>
      </c>
      <c r="G393" s="118">
        <f t="shared" si="21"/>
        <v>0</v>
      </c>
      <c r="H393" s="123">
        <f t="shared" si="22"/>
        <v>0</v>
      </c>
      <c r="I393" s="127">
        <f>I394+I395</f>
        <v>21359750</v>
      </c>
    </row>
    <row r="394" spans="1:9" ht="48" customHeight="1" x14ac:dyDescent="0.25">
      <c r="A394" s="131" t="s">
        <v>282</v>
      </c>
      <c r="B394" s="126" t="s">
        <v>306</v>
      </c>
      <c r="C394" s="126" t="s">
        <v>353</v>
      </c>
      <c r="D394" s="126" t="s">
        <v>277</v>
      </c>
      <c r="E394" s="126" t="s">
        <v>283</v>
      </c>
      <c r="F394" s="127">
        <v>20331750</v>
      </c>
      <c r="G394" s="118">
        <f t="shared" si="21"/>
        <v>0</v>
      </c>
      <c r="H394" s="123">
        <f t="shared" si="22"/>
        <v>0</v>
      </c>
      <c r="I394" s="127">
        <v>20331750</v>
      </c>
    </row>
    <row r="395" spans="1:9" x14ac:dyDescent="0.25">
      <c r="A395" s="131" t="s">
        <v>284</v>
      </c>
      <c r="B395" s="126" t="s">
        <v>306</v>
      </c>
      <c r="C395" s="126" t="s">
        <v>353</v>
      </c>
      <c r="D395" s="126" t="s">
        <v>277</v>
      </c>
      <c r="E395" s="126" t="s">
        <v>285</v>
      </c>
      <c r="F395" s="127">
        <v>1028000</v>
      </c>
      <c r="G395" s="118">
        <f t="shared" si="21"/>
        <v>0</v>
      </c>
      <c r="H395" s="123">
        <f t="shared" si="22"/>
        <v>0</v>
      </c>
      <c r="I395" s="127">
        <v>1028000</v>
      </c>
    </row>
    <row r="396" spans="1:9" s="120" customFormat="1" ht="30" x14ac:dyDescent="0.25">
      <c r="A396" s="141" t="s">
        <v>802</v>
      </c>
      <c r="B396" s="142" t="s">
        <v>355</v>
      </c>
      <c r="C396" s="142"/>
      <c r="D396" s="142"/>
      <c r="E396" s="142"/>
      <c r="F396" s="143">
        <f>F397+F411+F639</f>
        <v>3144188410</v>
      </c>
      <c r="G396" s="144">
        <f t="shared" si="21"/>
        <v>14257373</v>
      </c>
      <c r="H396" s="145">
        <f t="shared" si="22"/>
        <v>0.45345161106296422</v>
      </c>
      <c r="I396" s="143">
        <f>I397+I411+I639</f>
        <v>3158445783</v>
      </c>
    </row>
    <row r="397" spans="1:9" s="119" customFormat="1" x14ac:dyDescent="0.25">
      <c r="A397" s="131" t="s">
        <v>250</v>
      </c>
      <c r="B397" s="126" t="s">
        <v>355</v>
      </c>
      <c r="C397" s="126" t="s">
        <v>251</v>
      </c>
      <c r="D397" s="126"/>
      <c r="E397" s="126"/>
      <c r="F397" s="127">
        <f>F398</f>
        <v>1668200</v>
      </c>
      <c r="G397" s="118">
        <f t="shared" si="21"/>
        <v>0</v>
      </c>
      <c r="H397" s="123">
        <f t="shared" si="22"/>
        <v>0</v>
      </c>
      <c r="I397" s="127">
        <f>I398</f>
        <v>1668200</v>
      </c>
    </row>
    <row r="398" spans="1:9" s="114" customFormat="1" x14ac:dyDescent="0.25">
      <c r="A398" s="131" t="s">
        <v>356</v>
      </c>
      <c r="B398" s="126" t="s">
        <v>355</v>
      </c>
      <c r="C398" s="126" t="s">
        <v>357</v>
      </c>
      <c r="D398" s="126"/>
      <c r="E398" s="126"/>
      <c r="F398" s="127">
        <f>F399+F405</f>
        <v>1668200</v>
      </c>
      <c r="G398" s="118">
        <f t="shared" si="21"/>
        <v>0</v>
      </c>
      <c r="H398" s="123">
        <f t="shared" si="22"/>
        <v>0</v>
      </c>
      <c r="I398" s="127">
        <f>I399+I405</f>
        <v>1668200</v>
      </c>
    </row>
    <row r="399" spans="1:9" ht="30" x14ac:dyDescent="0.25">
      <c r="A399" s="131" t="s">
        <v>803</v>
      </c>
      <c r="B399" s="126" t="s">
        <v>355</v>
      </c>
      <c r="C399" s="126" t="s">
        <v>357</v>
      </c>
      <c r="D399" s="126" t="s">
        <v>359</v>
      </c>
      <c r="E399" s="126"/>
      <c r="F399" s="127">
        <f>F400</f>
        <v>1595500</v>
      </c>
      <c r="G399" s="118">
        <f t="shared" si="21"/>
        <v>0</v>
      </c>
      <c r="H399" s="123">
        <f t="shared" si="22"/>
        <v>0</v>
      </c>
      <c r="I399" s="127">
        <f>I400</f>
        <v>1595500</v>
      </c>
    </row>
    <row r="400" spans="1:9" ht="45" x14ac:dyDescent="0.25">
      <c r="A400" s="131" t="s">
        <v>804</v>
      </c>
      <c r="B400" s="126" t="s">
        <v>355</v>
      </c>
      <c r="C400" s="126" t="s">
        <v>357</v>
      </c>
      <c r="D400" s="126" t="s">
        <v>361</v>
      </c>
      <c r="E400" s="126"/>
      <c r="F400" s="127">
        <f>F401</f>
        <v>1595500</v>
      </c>
      <c r="G400" s="118">
        <f t="shared" si="21"/>
        <v>0</v>
      </c>
      <c r="H400" s="123">
        <f t="shared" si="22"/>
        <v>0</v>
      </c>
      <c r="I400" s="127">
        <f>I401</f>
        <v>1595500</v>
      </c>
    </row>
    <row r="401" spans="1:9" ht="76.5" customHeight="1" x14ac:dyDescent="0.25">
      <c r="A401" s="131" t="s">
        <v>805</v>
      </c>
      <c r="B401" s="126" t="s">
        <v>355</v>
      </c>
      <c r="C401" s="126" t="s">
        <v>357</v>
      </c>
      <c r="D401" s="126" t="s">
        <v>363</v>
      </c>
      <c r="E401" s="126"/>
      <c r="F401" s="127">
        <f>F402</f>
        <v>1595500</v>
      </c>
      <c r="G401" s="118">
        <f t="shared" si="21"/>
        <v>0</v>
      </c>
      <c r="H401" s="123">
        <f t="shared" si="22"/>
        <v>0</v>
      </c>
      <c r="I401" s="127">
        <f>I402</f>
        <v>1595500</v>
      </c>
    </row>
    <row r="402" spans="1:9" ht="30" x14ac:dyDescent="0.25">
      <c r="A402" s="131" t="s">
        <v>278</v>
      </c>
      <c r="B402" s="126" t="s">
        <v>355</v>
      </c>
      <c r="C402" s="126" t="s">
        <v>357</v>
      </c>
      <c r="D402" s="126" t="s">
        <v>363</v>
      </c>
      <c r="E402" s="126" t="s">
        <v>279</v>
      </c>
      <c r="F402" s="127">
        <f>F403</f>
        <v>1595500</v>
      </c>
      <c r="G402" s="118">
        <f t="shared" si="21"/>
        <v>0</v>
      </c>
      <c r="H402" s="123">
        <f t="shared" si="22"/>
        <v>0</v>
      </c>
      <c r="I402" s="127">
        <f>I403</f>
        <v>1595500</v>
      </c>
    </row>
    <row r="403" spans="1:9" x14ac:dyDescent="0.25">
      <c r="A403" s="131" t="s">
        <v>364</v>
      </c>
      <c r="B403" s="126" t="s">
        <v>355</v>
      </c>
      <c r="C403" s="126" t="s">
        <v>357</v>
      </c>
      <c r="D403" s="126" t="s">
        <v>363</v>
      </c>
      <c r="E403" s="126" t="s">
        <v>365</v>
      </c>
      <c r="F403" s="127">
        <f>F404</f>
        <v>1595500</v>
      </c>
      <c r="G403" s="118">
        <f t="shared" si="21"/>
        <v>0</v>
      </c>
      <c r="H403" s="123">
        <f t="shared" si="22"/>
        <v>0</v>
      </c>
      <c r="I403" s="127">
        <f>I404</f>
        <v>1595500</v>
      </c>
    </row>
    <row r="404" spans="1:9" x14ac:dyDescent="0.25">
      <c r="A404" s="131" t="s">
        <v>366</v>
      </c>
      <c r="B404" s="126" t="s">
        <v>355</v>
      </c>
      <c r="C404" s="126" t="s">
        <v>357</v>
      </c>
      <c r="D404" s="126" t="s">
        <v>363</v>
      </c>
      <c r="E404" s="126" t="s">
        <v>367</v>
      </c>
      <c r="F404" s="127">
        <v>1595500</v>
      </c>
      <c r="G404" s="118">
        <f t="shared" si="21"/>
        <v>0</v>
      </c>
      <c r="H404" s="123">
        <f t="shared" si="22"/>
        <v>0</v>
      </c>
      <c r="I404" s="127">
        <v>1595500</v>
      </c>
    </row>
    <row r="405" spans="1:9" x14ac:dyDescent="0.25">
      <c r="A405" s="131" t="s">
        <v>749</v>
      </c>
      <c r="B405" s="126" t="s">
        <v>355</v>
      </c>
      <c r="C405" s="126" t="s">
        <v>357</v>
      </c>
      <c r="D405" s="126" t="s">
        <v>750</v>
      </c>
      <c r="E405" s="126"/>
      <c r="F405" s="127">
        <f>F406</f>
        <v>72700</v>
      </c>
      <c r="G405" s="118">
        <f t="shared" si="21"/>
        <v>0</v>
      </c>
      <c r="H405" s="123">
        <f t="shared" si="22"/>
        <v>0</v>
      </c>
      <c r="I405" s="127">
        <f>I406</f>
        <v>72700</v>
      </c>
    </row>
    <row r="406" spans="1:9" ht="30" x14ac:dyDescent="0.25">
      <c r="A406" s="131" t="s">
        <v>223</v>
      </c>
      <c r="B406" s="126" t="s">
        <v>355</v>
      </c>
      <c r="C406" s="126" t="s">
        <v>357</v>
      </c>
      <c r="D406" s="126" t="s">
        <v>224</v>
      </c>
      <c r="E406" s="126"/>
      <c r="F406" s="127">
        <f>F407</f>
        <v>72700</v>
      </c>
      <c r="G406" s="118">
        <f t="shared" si="21"/>
        <v>0</v>
      </c>
      <c r="H406" s="123">
        <f t="shared" si="22"/>
        <v>0</v>
      </c>
      <c r="I406" s="127">
        <f>I407</f>
        <v>72700</v>
      </c>
    </row>
    <row r="407" spans="1:9" ht="45" x14ac:dyDescent="0.25">
      <c r="A407" s="131" t="s">
        <v>438</v>
      </c>
      <c r="B407" s="126" t="s">
        <v>355</v>
      </c>
      <c r="C407" s="126" t="s">
        <v>357</v>
      </c>
      <c r="D407" s="126" t="s">
        <v>439</v>
      </c>
      <c r="E407" s="126"/>
      <c r="F407" s="127">
        <f>F408</f>
        <v>72700</v>
      </c>
      <c r="G407" s="118">
        <f t="shared" si="21"/>
        <v>0</v>
      </c>
      <c r="H407" s="123">
        <f t="shared" si="22"/>
        <v>0</v>
      </c>
      <c r="I407" s="127">
        <f>I408</f>
        <v>72700</v>
      </c>
    </row>
    <row r="408" spans="1:9" ht="30" x14ac:dyDescent="0.25">
      <c r="A408" s="131" t="s">
        <v>278</v>
      </c>
      <c r="B408" s="126" t="s">
        <v>355</v>
      </c>
      <c r="C408" s="126" t="s">
        <v>357</v>
      </c>
      <c r="D408" s="126" t="s">
        <v>439</v>
      </c>
      <c r="E408" s="126" t="s">
        <v>279</v>
      </c>
      <c r="F408" s="127">
        <f>F409</f>
        <v>72700</v>
      </c>
      <c r="G408" s="118">
        <f t="shared" si="21"/>
        <v>0</v>
      </c>
      <c r="H408" s="123">
        <f t="shared" si="22"/>
        <v>0</v>
      </c>
      <c r="I408" s="127">
        <f>I409</f>
        <v>72700</v>
      </c>
    </row>
    <row r="409" spans="1:9" x14ac:dyDescent="0.25">
      <c r="A409" s="131" t="s">
        <v>364</v>
      </c>
      <c r="B409" s="126" t="s">
        <v>355</v>
      </c>
      <c r="C409" s="126" t="s">
        <v>357</v>
      </c>
      <c r="D409" s="126" t="s">
        <v>439</v>
      </c>
      <c r="E409" s="126" t="s">
        <v>365</v>
      </c>
      <c r="F409" s="127">
        <f>F410</f>
        <v>72700</v>
      </c>
      <c r="G409" s="118">
        <f t="shared" si="21"/>
        <v>0</v>
      </c>
      <c r="H409" s="123">
        <f t="shared" si="22"/>
        <v>0</v>
      </c>
      <c r="I409" s="127">
        <f>I410</f>
        <v>72700</v>
      </c>
    </row>
    <row r="410" spans="1:9" x14ac:dyDescent="0.25">
      <c r="A410" s="131" t="s">
        <v>366</v>
      </c>
      <c r="B410" s="126" t="s">
        <v>355</v>
      </c>
      <c r="C410" s="126" t="s">
        <v>357</v>
      </c>
      <c r="D410" s="126" t="s">
        <v>439</v>
      </c>
      <c r="E410" s="126" t="s">
        <v>367</v>
      </c>
      <c r="F410" s="127">
        <v>72700</v>
      </c>
      <c r="G410" s="118">
        <f t="shared" si="21"/>
        <v>0</v>
      </c>
      <c r="H410" s="123">
        <f t="shared" si="22"/>
        <v>0</v>
      </c>
      <c r="I410" s="127">
        <v>72700</v>
      </c>
    </row>
    <row r="411" spans="1:9" s="119" customFormat="1" x14ac:dyDescent="0.25">
      <c r="A411" s="131" t="s">
        <v>368</v>
      </c>
      <c r="B411" s="126" t="s">
        <v>355</v>
      </c>
      <c r="C411" s="126" t="s">
        <v>369</v>
      </c>
      <c r="D411" s="126"/>
      <c r="E411" s="126"/>
      <c r="F411" s="127">
        <f>F412+F461+F542+F598</f>
        <v>3053828687</v>
      </c>
      <c r="G411" s="118">
        <f t="shared" si="21"/>
        <v>14257373</v>
      </c>
      <c r="H411" s="123">
        <f t="shared" si="22"/>
        <v>0.46686878870098192</v>
      </c>
      <c r="I411" s="127">
        <f>I412+I461+I542+I598</f>
        <v>3068086060</v>
      </c>
    </row>
    <row r="412" spans="1:9" s="114" customFormat="1" x14ac:dyDescent="0.25">
      <c r="A412" s="131" t="s">
        <v>370</v>
      </c>
      <c r="B412" s="126" t="s">
        <v>355</v>
      </c>
      <c r="C412" s="126" t="s">
        <v>371</v>
      </c>
      <c r="D412" s="126"/>
      <c r="E412" s="126"/>
      <c r="F412" s="127">
        <v>941539720</v>
      </c>
      <c r="G412" s="118">
        <f t="shared" si="21"/>
        <v>0</v>
      </c>
      <c r="H412" s="123">
        <f t="shared" si="22"/>
        <v>0</v>
      </c>
      <c r="I412" s="127">
        <v>941539720</v>
      </c>
    </row>
    <row r="413" spans="1:9" ht="30" x14ac:dyDescent="0.25">
      <c r="A413" s="131" t="s">
        <v>803</v>
      </c>
      <c r="B413" s="126" t="s">
        <v>355</v>
      </c>
      <c r="C413" s="126" t="s">
        <v>371</v>
      </c>
      <c r="D413" s="126" t="s">
        <v>359</v>
      </c>
      <c r="E413" s="126"/>
      <c r="F413" s="127">
        <f>F414</f>
        <v>936298720</v>
      </c>
      <c r="G413" s="118">
        <f t="shared" ref="G413:G480" si="31">I413-F413</f>
        <v>0</v>
      </c>
      <c r="H413" s="123">
        <f t="shared" ref="H413:H480" si="32">(G413/F413)*100</f>
        <v>0</v>
      </c>
      <c r="I413" s="127">
        <f>I414</f>
        <v>936298720</v>
      </c>
    </row>
    <row r="414" spans="1:9" ht="44.25" customHeight="1" x14ac:dyDescent="0.25">
      <c r="A414" s="131" t="s">
        <v>807</v>
      </c>
      <c r="B414" s="126" t="s">
        <v>355</v>
      </c>
      <c r="C414" s="126" t="s">
        <v>371</v>
      </c>
      <c r="D414" s="126" t="s">
        <v>373</v>
      </c>
      <c r="E414" s="126"/>
      <c r="F414" s="127">
        <f>F415+F423+F431+F439</f>
        <v>936298720</v>
      </c>
      <c r="G414" s="118">
        <f t="shared" si="31"/>
        <v>0</v>
      </c>
      <c r="H414" s="123">
        <f t="shared" si="32"/>
        <v>0</v>
      </c>
      <c r="I414" s="127">
        <f>I415+I423+I431+I439+I427</f>
        <v>936298720</v>
      </c>
    </row>
    <row r="415" spans="1:9" ht="75" x14ac:dyDescent="0.25">
      <c r="A415" s="131" t="s">
        <v>808</v>
      </c>
      <c r="B415" s="126" t="s">
        <v>355</v>
      </c>
      <c r="C415" s="126" t="s">
        <v>371</v>
      </c>
      <c r="D415" s="126" t="s">
        <v>374</v>
      </c>
      <c r="E415" s="126"/>
      <c r="F415" s="127">
        <f>F416</f>
        <v>170029000</v>
      </c>
      <c r="G415" s="118">
        <f t="shared" si="31"/>
        <v>0</v>
      </c>
      <c r="H415" s="123">
        <f t="shared" si="32"/>
        <v>0</v>
      </c>
      <c r="I415" s="127">
        <f>I416</f>
        <v>170029000</v>
      </c>
    </row>
    <row r="416" spans="1:9" ht="30" x14ac:dyDescent="0.25">
      <c r="A416" s="131" t="s">
        <v>278</v>
      </c>
      <c r="B416" s="126" t="s">
        <v>355</v>
      </c>
      <c r="C416" s="126" t="s">
        <v>371</v>
      </c>
      <c r="D416" s="126" t="s">
        <v>374</v>
      </c>
      <c r="E416" s="126" t="s">
        <v>279</v>
      </c>
      <c r="F416" s="127">
        <f>F417+F420</f>
        <v>170029000</v>
      </c>
      <c r="G416" s="118">
        <f t="shared" si="31"/>
        <v>0</v>
      </c>
      <c r="H416" s="123">
        <f t="shared" si="32"/>
        <v>0</v>
      </c>
      <c r="I416" s="127">
        <f>I417+I420</f>
        <v>170029000</v>
      </c>
    </row>
    <row r="417" spans="1:9" x14ac:dyDescent="0.25">
      <c r="A417" s="131" t="s">
        <v>364</v>
      </c>
      <c r="B417" s="126" t="s">
        <v>355</v>
      </c>
      <c r="C417" s="126" t="s">
        <v>371</v>
      </c>
      <c r="D417" s="126" t="s">
        <v>374</v>
      </c>
      <c r="E417" s="126" t="s">
        <v>365</v>
      </c>
      <c r="F417" s="127">
        <f>F418+F419</f>
        <v>102931000</v>
      </c>
      <c r="G417" s="118">
        <f t="shared" si="31"/>
        <v>0</v>
      </c>
      <c r="H417" s="123">
        <f t="shared" si="32"/>
        <v>0</v>
      </c>
      <c r="I417" s="127">
        <f>I418+I419</f>
        <v>102931000</v>
      </c>
    </row>
    <row r="418" spans="1:9" ht="45" x14ac:dyDescent="0.25">
      <c r="A418" s="131" t="s">
        <v>375</v>
      </c>
      <c r="B418" s="126" t="s">
        <v>355</v>
      </c>
      <c r="C418" s="126" t="s">
        <v>371</v>
      </c>
      <c r="D418" s="126" t="s">
        <v>374</v>
      </c>
      <c r="E418" s="126" t="s">
        <v>376</v>
      </c>
      <c r="F418" s="127">
        <v>89304000</v>
      </c>
      <c r="G418" s="118">
        <f t="shared" si="31"/>
        <v>0</v>
      </c>
      <c r="H418" s="123">
        <f t="shared" si="32"/>
        <v>0</v>
      </c>
      <c r="I418" s="127">
        <v>89304000</v>
      </c>
    </row>
    <row r="419" spans="1:9" x14ac:dyDescent="0.25">
      <c r="A419" s="131" t="s">
        <v>366</v>
      </c>
      <c r="B419" s="126" t="s">
        <v>355</v>
      </c>
      <c r="C419" s="126" t="s">
        <v>371</v>
      </c>
      <c r="D419" s="126" t="s">
        <v>374</v>
      </c>
      <c r="E419" s="126" t="s">
        <v>367</v>
      </c>
      <c r="F419" s="127">
        <v>13627000</v>
      </c>
      <c r="G419" s="118">
        <f t="shared" si="31"/>
        <v>0</v>
      </c>
      <c r="H419" s="123">
        <f t="shared" si="32"/>
        <v>0</v>
      </c>
      <c r="I419" s="127">
        <v>13627000</v>
      </c>
    </row>
    <row r="420" spans="1:9" x14ac:dyDescent="0.25">
      <c r="A420" s="131" t="s">
        <v>280</v>
      </c>
      <c r="B420" s="126" t="s">
        <v>355</v>
      </c>
      <c r="C420" s="126" t="s">
        <v>371</v>
      </c>
      <c r="D420" s="126" t="s">
        <v>374</v>
      </c>
      <c r="E420" s="126" t="s">
        <v>281</v>
      </c>
      <c r="F420" s="127">
        <f>F421+F422</f>
        <v>67098000</v>
      </c>
      <c r="G420" s="118">
        <f t="shared" si="31"/>
        <v>0</v>
      </c>
      <c r="H420" s="123">
        <f t="shared" si="32"/>
        <v>0</v>
      </c>
      <c r="I420" s="127">
        <f>I421+I422</f>
        <v>67098000</v>
      </c>
    </row>
    <row r="421" spans="1:9" ht="45.75" customHeight="1" x14ac:dyDescent="0.25">
      <c r="A421" s="131" t="s">
        <v>282</v>
      </c>
      <c r="B421" s="126" t="s">
        <v>355</v>
      </c>
      <c r="C421" s="126" t="s">
        <v>371</v>
      </c>
      <c r="D421" s="126" t="s">
        <v>374</v>
      </c>
      <c r="E421" s="126" t="s">
        <v>283</v>
      </c>
      <c r="F421" s="127">
        <v>60320000</v>
      </c>
      <c r="G421" s="118">
        <f t="shared" si="31"/>
        <v>0</v>
      </c>
      <c r="H421" s="123">
        <f t="shared" si="32"/>
        <v>0</v>
      </c>
      <c r="I421" s="127">
        <v>60320000</v>
      </c>
    </row>
    <row r="422" spans="1:9" x14ac:dyDescent="0.25">
      <c r="A422" s="131" t="s">
        <v>284</v>
      </c>
      <c r="B422" s="126" t="s">
        <v>355</v>
      </c>
      <c r="C422" s="126" t="s">
        <v>371</v>
      </c>
      <c r="D422" s="126" t="s">
        <v>374</v>
      </c>
      <c r="E422" s="126" t="s">
        <v>285</v>
      </c>
      <c r="F422" s="127">
        <v>6778000</v>
      </c>
      <c r="G422" s="118">
        <f t="shared" si="31"/>
        <v>0</v>
      </c>
      <c r="H422" s="123">
        <f t="shared" si="32"/>
        <v>0</v>
      </c>
      <c r="I422" s="127">
        <v>6778000</v>
      </c>
    </row>
    <row r="423" spans="1:9" ht="75.75" customHeight="1" x14ac:dyDescent="0.25">
      <c r="A423" s="131" t="s">
        <v>809</v>
      </c>
      <c r="B423" s="126" t="s">
        <v>355</v>
      </c>
      <c r="C423" s="126" t="s">
        <v>371</v>
      </c>
      <c r="D423" s="126" t="s">
        <v>378</v>
      </c>
      <c r="E423" s="126"/>
      <c r="F423" s="127">
        <f>F424</f>
        <v>541720</v>
      </c>
      <c r="G423" s="118">
        <f t="shared" si="31"/>
        <v>-150000</v>
      </c>
      <c r="H423" s="123">
        <f t="shared" si="32"/>
        <v>-27.689581333530239</v>
      </c>
      <c r="I423" s="127">
        <f>I424</f>
        <v>391720</v>
      </c>
    </row>
    <row r="424" spans="1:9" ht="30" x14ac:dyDescent="0.25">
      <c r="A424" s="131" t="s">
        <v>278</v>
      </c>
      <c r="B424" s="126" t="s">
        <v>355</v>
      </c>
      <c r="C424" s="126" t="s">
        <v>371</v>
      </c>
      <c r="D424" s="126" t="s">
        <v>378</v>
      </c>
      <c r="E424" s="126" t="s">
        <v>279</v>
      </c>
      <c r="F424" s="127">
        <f>F425</f>
        <v>541720</v>
      </c>
      <c r="G424" s="118">
        <f t="shared" si="31"/>
        <v>-150000</v>
      </c>
      <c r="H424" s="123">
        <f t="shared" si="32"/>
        <v>-27.689581333530239</v>
      </c>
      <c r="I424" s="127">
        <f>I425</f>
        <v>391720</v>
      </c>
    </row>
    <row r="425" spans="1:9" x14ac:dyDescent="0.25">
      <c r="A425" s="131" t="s">
        <v>364</v>
      </c>
      <c r="B425" s="126" t="s">
        <v>355</v>
      </c>
      <c r="C425" s="126" t="s">
        <v>371</v>
      </c>
      <c r="D425" s="126" t="s">
        <v>378</v>
      </c>
      <c r="E425" s="126" t="s">
        <v>365</v>
      </c>
      <c r="F425" s="127">
        <f>F426</f>
        <v>541720</v>
      </c>
      <c r="G425" s="118">
        <f t="shared" si="31"/>
        <v>-150000</v>
      </c>
      <c r="H425" s="123">
        <f t="shared" si="32"/>
        <v>-27.689581333530239</v>
      </c>
      <c r="I425" s="127">
        <f>I426</f>
        <v>391720</v>
      </c>
    </row>
    <row r="426" spans="1:9" s="125" customFormat="1" x14ac:dyDescent="0.25">
      <c r="A426" s="131" t="s">
        <v>366</v>
      </c>
      <c r="B426" s="126" t="s">
        <v>355</v>
      </c>
      <c r="C426" s="126" t="s">
        <v>371</v>
      </c>
      <c r="D426" s="126" t="s">
        <v>378</v>
      </c>
      <c r="E426" s="126" t="s">
        <v>367</v>
      </c>
      <c r="F426" s="127">
        <v>541720</v>
      </c>
      <c r="G426" s="118">
        <f t="shared" si="31"/>
        <v>-150000</v>
      </c>
      <c r="H426" s="123">
        <f t="shared" si="32"/>
        <v>-27.689581333530239</v>
      </c>
      <c r="I426" s="127">
        <v>391720</v>
      </c>
    </row>
    <row r="427" spans="1:9" ht="91.5" customHeight="1" x14ac:dyDescent="0.25">
      <c r="A427" s="131" t="s">
        <v>144</v>
      </c>
      <c r="B427" s="126" t="s">
        <v>355</v>
      </c>
      <c r="C427" s="126" t="s">
        <v>371</v>
      </c>
      <c r="D427" s="126" t="s">
        <v>386</v>
      </c>
      <c r="E427" s="126"/>
      <c r="F427" s="127"/>
      <c r="G427" s="118">
        <f t="shared" si="31"/>
        <v>150000</v>
      </c>
      <c r="H427" s="123"/>
      <c r="I427" s="127">
        <f>I428</f>
        <v>150000</v>
      </c>
    </row>
    <row r="428" spans="1:9" ht="30" x14ac:dyDescent="0.25">
      <c r="A428" s="131" t="s">
        <v>278</v>
      </c>
      <c r="B428" s="126" t="s">
        <v>355</v>
      </c>
      <c r="C428" s="126" t="s">
        <v>371</v>
      </c>
      <c r="D428" s="126" t="s">
        <v>386</v>
      </c>
      <c r="E428" s="126" t="s">
        <v>279</v>
      </c>
      <c r="F428" s="127"/>
      <c r="G428" s="118">
        <f t="shared" si="31"/>
        <v>150000</v>
      </c>
      <c r="H428" s="123"/>
      <c r="I428" s="127">
        <f>I429</f>
        <v>150000</v>
      </c>
    </row>
    <row r="429" spans="1:9" x14ac:dyDescent="0.25">
      <c r="A429" s="131" t="s">
        <v>364</v>
      </c>
      <c r="B429" s="126" t="s">
        <v>355</v>
      </c>
      <c r="C429" s="126" t="s">
        <v>371</v>
      </c>
      <c r="D429" s="126" t="s">
        <v>386</v>
      </c>
      <c r="E429" s="126" t="s">
        <v>365</v>
      </c>
      <c r="F429" s="127"/>
      <c r="G429" s="118">
        <f t="shared" si="31"/>
        <v>150000</v>
      </c>
      <c r="H429" s="123"/>
      <c r="I429" s="127">
        <f>I430</f>
        <v>150000</v>
      </c>
    </row>
    <row r="430" spans="1:9" s="125" customFormat="1" x14ac:dyDescent="0.25">
      <c r="A430" s="131" t="s">
        <v>366</v>
      </c>
      <c r="B430" s="126" t="s">
        <v>355</v>
      </c>
      <c r="C430" s="126" t="s">
        <v>371</v>
      </c>
      <c r="D430" s="126" t="s">
        <v>386</v>
      </c>
      <c r="E430" s="126" t="s">
        <v>367</v>
      </c>
      <c r="F430" s="127"/>
      <c r="G430" s="118">
        <f t="shared" si="31"/>
        <v>150000</v>
      </c>
      <c r="H430" s="123"/>
      <c r="I430" s="127">
        <v>150000</v>
      </c>
    </row>
    <row r="431" spans="1:9" ht="91.5" customHeight="1" x14ac:dyDescent="0.25">
      <c r="A431" s="131" t="s">
        <v>810</v>
      </c>
      <c r="B431" s="126" t="s">
        <v>355</v>
      </c>
      <c r="C431" s="126" t="s">
        <v>371</v>
      </c>
      <c r="D431" s="126" t="s">
        <v>380</v>
      </c>
      <c r="E431" s="126"/>
      <c r="F431" s="127">
        <f>F432</f>
        <v>762784000</v>
      </c>
      <c r="G431" s="118">
        <f t="shared" si="31"/>
        <v>0</v>
      </c>
      <c r="H431" s="123">
        <f t="shared" si="32"/>
        <v>0</v>
      </c>
      <c r="I431" s="127">
        <f>I432</f>
        <v>762784000</v>
      </c>
    </row>
    <row r="432" spans="1:9" ht="30" x14ac:dyDescent="0.25">
      <c r="A432" s="131" t="s">
        <v>278</v>
      </c>
      <c r="B432" s="126" t="s">
        <v>355</v>
      </c>
      <c r="C432" s="126" t="s">
        <v>371</v>
      </c>
      <c r="D432" s="126" t="s">
        <v>380</v>
      </c>
      <c r="E432" s="126" t="s">
        <v>279</v>
      </c>
      <c r="F432" s="127">
        <f>F433+F436</f>
        <v>762784000</v>
      </c>
      <c r="G432" s="118">
        <f t="shared" si="31"/>
        <v>0</v>
      </c>
      <c r="H432" s="123">
        <f t="shared" si="32"/>
        <v>0</v>
      </c>
      <c r="I432" s="127">
        <f>I433+I436</f>
        <v>762784000</v>
      </c>
    </row>
    <row r="433" spans="1:9" x14ac:dyDescent="0.25">
      <c r="A433" s="131" t="s">
        <v>364</v>
      </c>
      <c r="B433" s="126" t="s">
        <v>355</v>
      </c>
      <c r="C433" s="126" t="s">
        <v>371</v>
      </c>
      <c r="D433" s="126" t="s">
        <v>380</v>
      </c>
      <c r="E433" s="126" t="s">
        <v>365</v>
      </c>
      <c r="F433" s="127">
        <f>F434+F435</f>
        <v>523896000</v>
      </c>
      <c r="G433" s="118">
        <f t="shared" si="31"/>
        <v>0</v>
      </c>
      <c r="H433" s="123">
        <f t="shared" si="32"/>
        <v>0</v>
      </c>
      <c r="I433" s="127">
        <f>I434+I435</f>
        <v>523896000</v>
      </c>
    </row>
    <row r="434" spans="1:9" ht="45" x14ac:dyDescent="0.25">
      <c r="A434" s="131" t="s">
        <v>375</v>
      </c>
      <c r="B434" s="126" t="s">
        <v>355</v>
      </c>
      <c r="C434" s="126" t="s">
        <v>371</v>
      </c>
      <c r="D434" s="126" t="s">
        <v>380</v>
      </c>
      <c r="E434" s="126" t="s">
        <v>376</v>
      </c>
      <c r="F434" s="127">
        <v>512815000</v>
      </c>
      <c r="G434" s="118">
        <f t="shared" si="31"/>
        <v>0</v>
      </c>
      <c r="H434" s="123">
        <f t="shared" si="32"/>
        <v>0</v>
      </c>
      <c r="I434" s="127">
        <v>512815000</v>
      </c>
    </row>
    <row r="435" spans="1:9" x14ac:dyDescent="0.25">
      <c r="A435" s="131" t="s">
        <v>366</v>
      </c>
      <c r="B435" s="126" t="s">
        <v>355</v>
      </c>
      <c r="C435" s="126" t="s">
        <v>371</v>
      </c>
      <c r="D435" s="126" t="s">
        <v>380</v>
      </c>
      <c r="E435" s="126" t="s">
        <v>367</v>
      </c>
      <c r="F435" s="127">
        <v>11081000</v>
      </c>
      <c r="G435" s="118">
        <f t="shared" si="31"/>
        <v>0</v>
      </c>
      <c r="H435" s="123">
        <f t="shared" si="32"/>
        <v>0</v>
      </c>
      <c r="I435" s="127">
        <v>11081000</v>
      </c>
    </row>
    <row r="436" spans="1:9" x14ac:dyDescent="0.25">
      <c r="A436" s="131" t="s">
        <v>280</v>
      </c>
      <c r="B436" s="126" t="s">
        <v>355</v>
      </c>
      <c r="C436" s="126" t="s">
        <v>371</v>
      </c>
      <c r="D436" s="126" t="s">
        <v>380</v>
      </c>
      <c r="E436" s="126" t="s">
        <v>281</v>
      </c>
      <c r="F436" s="127">
        <f>F437+F438</f>
        <v>238888000</v>
      </c>
      <c r="G436" s="118">
        <f t="shared" si="31"/>
        <v>0</v>
      </c>
      <c r="H436" s="123">
        <f t="shared" si="32"/>
        <v>0</v>
      </c>
      <c r="I436" s="127">
        <f>I437+I438</f>
        <v>238888000</v>
      </c>
    </row>
    <row r="437" spans="1:9" ht="45.75" customHeight="1" x14ac:dyDescent="0.25">
      <c r="A437" s="131" t="s">
        <v>282</v>
      </c>
      <c r="B437" s="126" t="s">
        <v>355</v>
      </c>
      <c r="C437" s="126" t="s">
        <v>371</v>
      </c>
      <c r="D437" s="126" t="s">
        <v>380</v>
      </c>
      <c r="E437" s="126" t="s">
        <v>283</v>
      </c>
      <c r="F437" s="127">
        <v>232578000</v>
      </c>
      <c r="G437" s="118">
        <f t="shared" si="31"/>
        <v>0</v>
      </c>
      <c r="H437" s="123">
        <f t="shared" si="32"/>
        <v>0</v>
      </c>
      <c r="I437" s="127">
        <v>232578000</v>
      </c>
    </row>
    <row r="438" spans="1:9" x14ac:dyDescent="0.25">
      <c r="A438" s="131" t="s">
        <v>284</v>
      </c>
      <c r="B438" s="126" t="s">
        <v>355</v>
      </c>
      <c r="C438" s="126" t="s">
        <v>371</v>
      </c>
      <c r="D438" s="126" t="s">
        <v>380</v>
      </c>
      <c r="E438" s="126" t="s">
        <v>285</v>
      </c>
      <c r="F438" s="127">
        <v>6310000</v>
      </c>
      <c r="G438" s="118">
        <f t="shared" si="31"/>
        <v>0</v>
      </c>
      <c r="H438" s="123">
        <f t="shared" si="32"/>
        <v>0</v>
      </c>
      <c r="I438" s="127">
        <v>6310000</v>
      </c>
    </row>
    <row r="439" spans="1:9" ht="118.5" customHeight="1" x14ac:dyDescent="0.25">
      <c r="A439" s="131" t="s">
        <v>811</v>
      </c>
      <c r="B439" s="126" t="s">
        <v>355</v>
      </c>
      <c r="C439" s="126" t="s">
        <v>371</v>
      </c>
      <c r="D439" s="126" t="s">
        <v>382</v>
      </c>
      <c r="E439" s="126"/>
      <c r="F439" s="127">
        <f>F440</f>
        <v>2944000</v>
      </c>
      <c r="G439" s="118">
        <f t="shared" si="31"/>
        <v>0</v>
      </c>
      <c r="H439" s="123">
        <f t="shared" si="32"/>
        <v>0</v>
      </c>
      <c r="I439" s="127">
        <f>I440</f>
        <v>2944000</v>
      </c>
    </row>
    <row r="440" spans="1:9" ht="30" x14ac:dyDescent="0.25">
      <c r="A440" s="131" t="s">
        <v>278</v>
      </c>
      <c r="B440" s="126" t="s">
        <v>355</v>
      </c>
      <c r="C440" s="126" t="s">
        <v>371</v>
      </c>
      <c r="D440" s="126" t="s">
        <v>382</v>
      </c>
      <c r="E440" s="126" t="s">
        <v>279</v>
      </c>
      <c r="F440" s="127">
        <f>F441+F443</f>
        <v>2944000</v>
      </c>
      <c r="G440" s="118">
        <f t="shared" si="31"/>
        <v>0</v>
      </c>
      <c r="H440" s="123">
        <f t="shared" si="32"/>
        <v>0</v>
      </c>
      <c r="I440" s="127">
        <f>I441+I443</f>
        <v>2944000</v>
      </c>
    </row>
    <row r="441" spans="1:9" x14ac:dyDescent="0.25">
      <c r="A441" s="131" t="s">
        <v>364</v>
      </c>
      <c r="B441" s="126" t="s">
        <v>355</v>
      </c>
      <c r="C441" s="126" t="s">
        <v>371</v>
      </c>
      <c r="D441" s="126" t="s">
        <v>382</v>
      </c>
      <c r="E441" s="126" t="s">
        <v>365</v>
      </c>
      <c r="F441" s="127">
        <f>F442</f>
        <v>1989000</v>
      </c>
      <c r="G441" s="118">
        <f t="shared" si="31"/>
        <v>0</v>
      </c>
      <c r="H441" s="123">
        <f t="shared" si="32"/>
        <v>0</v>
      </c>
      <c r="I441" s="127">
        <f>I442</f>
        <v>1989000</v>
      </c>
    </row>
    <row r="442" spans="1:9" ht="45" x14ac:dyDescent="0.25">
      <c r="A442" s="131" t="s">
        <v>375</v>
      </c>
      <c r="B442" s="126" t="s">
        <v>355</v>
      </c>
      <c r="C442" s="126" t="s">
        <v>371</v>
      </c>
      <c r="D442" s="126" t="s">
        <v>382</v>
      </c>
      <c r="E442" s="126" t="s">
        <v>376</v>
      </c>
      <c r="F442" s="127">
        <v>1989000</v>
      </c>
      <c r="G442" s="118">
        <f t="shared" si="31"/>
        <v>0</v>
      </c>
      <c r="H442" s="123">
        <f t="shared" si="32"/>
        <v>0</v>
      </c>
      <c r="I442" s="127">
        <v>1989000</v>
      </c>
    </row>
    <row r="443" spans="1:9" x14ac:dyDescent="0.25">
      <c r="A443" s="131" t="s">
        <v>280</v>
      </c>
      <c r="B443" s="126" t="s">
        <v>355</v>
      </c>
      <c r="C443" s="126" t="s">
        <v>371</v>
      </c>
      <c r="D443" s="126" t="s">
        <v>382</v>
      </c>
      <c r="E443" s="126" t="s">
        <v>281</v>
      </c>
      <c r="F443" s="127">
        <f>F444</f>
        <v>955000</v>
      </c>
      <c r="G443" s="118">
        <f t="shared" si="31"/>
        <v>0</v>
      </c>
      <c r="H443" s="123">
        <f t="shared" si="32"/>
        <v>0</v>
      </c>
      <c r="I443" s="127">
        <f>I444</f>
        <v>955000</v>
      </c>
    </row>
    <row r="444" spans="1:9" ht="44.25" customHeight="1" x14ac:dyDescent="0.25">
      <c r="A444" s="131" t="s">
        <v>282</v>
      </c>
      <c r="B444" s="126" t="s">
        <v>355</v>
      </c>
      <c r="C444" s="126" t="s">
        <v>371</v>
      </c>
      <c r="D444" s="126" t="s">
        <v>382</v>
      </c>
      <c r="E444" s="126" t="s">
        <v>283</v>
      </c>
      <c r="F444" s="127">
        <v>955000</v>
      </c>
      <c r="G444" s="118">
        <f t="shared" si="31"/>
        <v>0</v>
      </c>
      <c r="H444" s="123">
        <f t="shared" si="32"/>
        <v>0</v>
      </c>
      <c r="I444" s="127">
        <v>955000</v>
      </c>
    </row>
    <row r="445" spans="1:9" ht="30" x14ac:dyDescent="0.25">
      <c r="A445" s="131" t="s">
        <v>191</v>
      </c>
      <c r="B445" s="126" t="s">
        <v>355</v>
      </c>
      <c r="C445" s="126" t="s">
        <v>371</v>
      </c>
      <c r="D445" s="126" t="s">
        <v>192</v>
      </c>
      <c r="E445" s="126"/>
      <c r="F445" s="127">
        <f>F446</f>
        <v>1825000</v>
      </c>
      <c r="G445" s="118">
        <f t="shared" si="31"/>
        <v>0</v>
      </c>
      <c r="H445" s="123">
        <f t="shared" si="32"/>
        <v>0</v>
      </c>
      <c r="I445" s="127">
        <f>I446</f>
        <v>1825000</v>
      </c>
    </row>
    <row r="446" spans="1:9" ht="60" x14ac:dyDescent="0.25">
      <c r="A446" s="131" t="s">
        <v>193</v>
      </c>
      <c r="B446" s="126" t="s">
        <v>355</v>
      </c>
      <c r="C446" s="126" t="s">
        <v>371</v>
      </c>
      <c r="D446" s="126" t="s">
        <v>194</v>
      </c>
      <c r="E446" s="126"/>
      <c r="F446" s="127">
        <f>F447</f>
        <v>1825000</v>
      </c>
      <c r="G446" s="118">
        <f t="shared" si="31"/>
        <v>0</v>
      </c>
      <c r="H446" s="123">
        <f t="shared" si="32"/>
        <v>0</v>
      </c>
      <c r="I446" s="127">
        <f>I447</f>
        <v>1825000</v>
      </c>
    </row>
    <row r="447" spans="1:9" ht="75" x14ac:dyDescent="0.25">
      <c r="A447" s="131" t="s">
        <v>572</v>
      </c>
      <c r="B447" s="126" t="s">
        <v>355</v>
      </c>
      <c r="C447" s="126" t="s">
        <v>371</v>
      </c>
      <c r="D447" s="126" t="s">
        <v>195</v>
      </c>
      <c r="E447" s="126"/>
      <c r="F447" s="127">
        <f>F448</f>
        <v>1825000</v>
      </c>
      <c r="G447" s="118">
        <f t="shared" si="31"/>
        <v>0</v>
      </c>
      <c r="H447" s="123">
        <f t="shared" si="32"/>
        <v>0</v>
      </c>
      <c r="I447" s="127">
        <f>I448</f>
        <v>1825000</v>
      </c>
    </row>
    <row r="448" spans="1:9" ht="30" x14ac:dyDescent="0.25">
      <c r="A448" s="131" t="s">
        <v>278</v>
      </c>
      <c r="B448" s="126" t="s">
        <v>355</v>
      </c>
      <c r="C448" s="126" t="s">
        <v>371</v>
      </c>
      <c r="D448" s="126" t="s">
        <v>195</v>
      </c>
      <c r="E448" s="126" t="s">
        <v>279</v>
      </c>
      <c r="F448" s="127">
        <f>F449+F451</f>
        <v>1825000</v>
      </c>
      <c r="G448" s="118">
        <f t="shared" si="31"/>
        <v>0</v>
      </c>
      <c r="H448" s="123">
        <f t="shared" si="32"/>
        <v>0</v>
      </c>
      <c r="I448" s="127">
        <f>I449+I451</f>
        <v>1825000</v>
      </c>
    </row>
    <row r="449" spans="1:9" x14ac:dyDescent="0.25">
      <c r="A449" s="131" t="s">
        <v>364</v>
      </c>
      <c r="B449" s="126" t="s">
        <v>355</v>
      </c>
      <c r="C449" s="126" t="s">
        <v>371</v>
      </c>
      <c r="D449" s="126" t="s">
        <v>195</v>
      </c>
      <c r="E449" s="126" t="s">
        <v>365</v>
      </c>
      <c r="F449" s="127">
        <f>F450</f>
        <v>1525000</v>
      </c>
      <c r="G449" s="118">
        <f t="shared" si="31"/>
        <v>0</v>
      </c>
      <c r="H449" s="123">
        <f t="shared" si="32"/>
        <v>0</v>
      </c>
      <c r="I449" s="127">
        <f>I450</f>
        <v>1525000</v>
      </c>
    </row>
    <row r="450" spans="1:9" x14ac:dyDescent="0.25">
      <c r="A450" s="131" t="s">
        <v>366</v>
      </c>
      <c r="B450" s="126" t="s">
        <v>355</v>
      </c>
      <c r="C450" s="126" t="s">
        <v>371</v>
      </c>
      <c r="D450" s="126" t="s">
        <v>195</v>
      </c>
      <c r="E450" s="126" t="s">
        <v>367</v>
      </c>
      <c r="F450" s="127">
        <v>1525000</v>
      </c>
      <c r="G450" s="118">
        <f t="shared" si="31"/>
        <v>0</v>
      </c>
      <c r="H450" s="123">
        <f t="shared" si="32"/>
        <v>0</v>
      </c>
      <c r="I450" s="127">
        <v>1525000</v>
      </c>
    </row>
    <row r="451" spans="1:9" x14ac:dyDescent="0.25">
      <c r="A451" s="131" t="s">
        <v>280</v>
      </c>
      <c r="B451" s="126" t="s">
        <v>355</v>
      </c>
      <c r="C451" s="126" t="s">
        <v>371</v>
      </c>
      <c r="D451" s="126" t="s">
        <v>195</v>
      </c>
      <c r="E451" s="126" t="s">
        <v>281</v>
      </c>
      <c r="F451" s="127">
        <f>F452</f>
        <v>300000</v>
      </c>
      <c r="G451" s="118">
        <f t="shared" si="31"/>
        <v>0</v>
      </c>
      <c r="H451" s="123">
        <f t="shared" si="32"/>
        <v>0</v>
      </c>
      <c r="I451" s="127">
        <f>I452</f>
        <v>300000</v>
      </c>
    </row>
    <row r="452" spans="1:9" x14ac:dyDescent="0.25">
      <c r="A452" s="131" t="s">
        <v>284</v>
      </c>
      <c r="B452" s="126" t="s">
        <v>355</v>
      </c>
      <c r="C452" s="126" t="s">
        <v>371</v>
      </c>
      <c r="D452" s="126" t="s">
        <v>195</v>
      </c>
      <c r="E452" s="126" t="s">
        <v>285</v>
      </c>
      <c r="F452" s="127">
        <v>300000</v>
      </c>
      <c r="G452" s="118">
        <f t="shared" si="31"/>
        <v>0</v>
      </c>
      <c r="H452" s="123">
        <f t="shared" si="32"/>
        <v>0</v>
      </c>
      <c r="I452" s="127">
        <v>300000</v>
      </c>
    </row>
    <row r="453" spans="1:9" ht="45" x14ac:dyDescent="0.25">
      <c r="A453" s="131" t="s">
        <v>73</v>
      </c>
      <c r="B453" s="126" t="s">
        <v>355</v>
      </c>
      <c r="C453" s="126" t="s">
        <v>371</v>
      </c>
      <c r="D453" s="126" t="s">
        <v>74</v>
      </c>
      <c r="E453" s="126"/>
      <c r="F453" s="127">
        <f>F454</f>
        <v>3416000</v>
      </c>
      <c r="G453" s="118">
        <f t="shared" si="31"/>
        <v>0</v>
      </c>
      <c r="H453" s="123">
        <f t="shared" si="32"/>
        <v>0</v>
      </c>
      <c r="I453" s="127">
        <f>I454</f>
        <v>3416000</v>
      </c>
    </row>
    <row r="454" spans="1:9" ht="75" x14ac:dyDescent="0.25">
      <c r="A454" s="131" t="s">
        <v>75</v>
      </c>
      <c r="B454" s="126" t="s">
        <v>355</v>
      </c>
      <c r="C454" s="126" t="s">
        <v>371</v>
      </c>
      <c r="D454" s="126" t="s">
        <v>76</v>
      </c>
      <c r="E454" s="126"/>
      <c r="F454" s="127">
        <f>F455</f>
        <v>3416000</v>
      </c>
      <c r="G454" s="118">
        <f t="shared" si="31"/>
        <v>0</v>
      </c>
      <c r="H454" s="123">
        <f t="shared" si="32"/>
        <v>0</v>
      </c>
      <c r="I454" s="127">
        <f>I455</f>
        <v>3416000</v>
      </c>
    </row>
    <row r="455" spans="1:9" ht="75" x14ac:dyDescent="0.25">
      <c r="A455" s="131" t="s">
        <v>199</v>
      </c>
      <c r="B455" s="126" t="s">
        <v>355</v>
      </c>
      <c r="C455" s="126" t="s">
        <v>371</v>
      </c>
      <c r="D455" s="126" t="s">
        <v>200</v>
      </c>
      <c r="E455" s="126"/>
      <c r="F455" s="127">
        <f>F456</f>
        <v>3416000</v>
      </c>
      <c r="G455" s="118">
        <f t="shared" si="31"/>
        <v>0</v>
      </c>
      <c r="H455" s="123">
        <f t="shared" si="32"/>
        <v>0</v>
      </c>
      <c r="I455" s="127">
        <f>I456</f>
        <v>3416000</v>
      </c>
    </row>
    <row r="456" spans="1:9" ht="30" x14ac:dyDescent="0.25">
      <c r="A456" s="131" t="s">
        <v>278</v>
      </c>
      <c r="B456" s="126" t="s">
        <v>355</v>
      </c>
      <c r="C456" s="126" t="s">
        <v>371</v>
      </c>
      <c r="D456" s="126" t="s">
        <v>200</v>
      </c>
      <c r="E456" s="126" t="s">
        <v>279</v>
      </c>
      <c r="F456" s="127">
        <f>F457+F459</f>
        <v>3416000</v>
      </c>
      <c r="G456" s="118">
        <f t="shared" si="31"/>
        <v>0</v>
      </c>
      <c r="H456" s="123">
        <f t="shared" si="32"/>
        <v>0</v>
      </c>
      <c r="I456" s="127">
        <f>I457+I459</f>
        <v>3416000</v>
      </c>
    </row>
    <row r="457" spans="1:9" x14ac:dyDescent="0.25">
      <c r="A457" s="131" t="s">
        <v>364</v>
      </c>
      <c r="B457" s="126" t="s">
        <v>355</v>
      </c>
      <c r="C457" s="126" t="s">
        <v>371</v>
      </c>
      <c r="D457" s="126" t="s">
        <v>200</v>
      </c>
      <c r="E457" s="126" t="s">
        <v>365</v>
      </c>
      <c r="F457" s="127">
        <f>F458</f>
        <v>2181000</v>
      </c>
      <c r="G457" s="118">
        <f t="shared" si="31"/>
        <v>0</v>
      </c>
      <c r="H457" s="123">
        <f t="shared" si="32"/>
        <v>0</v>
      </c>
      <c r="I457" s="127">
        <f>I458</f>
        <v>2181000</v>
      </c>
    </row>
    <row r="458" spans="1:9" x14ac:dyDescent="0.25">
      <c r="A458" s="131" t="s">
        <v>366</v>
      </c>
      <c r="B458" s="126" t="s">
        <v>355</v>
      </c>
      <c r="C458" s="126" t="s">
        <v>371</v>
      </c>
      <c r="D458" s="126" t="s">
        <v>200</v>
      </c>
      <c r="E458" s="126" t="s">
        <v>367</v>
      </c>
      <c r="F458" s="127">
        <v>2181000</v>
      </c>
      <c r="G458" s="118">
        <f t="shared" si="31"/>
        <v>0</v>
      </c>
      <c r="H458" s="123">
        <f t="shared" si="32"/>
        <v>0</v>
      </c>
      <c r="I458" s="127">
        <v>2181000</v>
      </c>
    </row>
    <row r="459" spans="1:9" x14ac:dyDescent="0.25">
      <c r="A459" s="131" t="s">
        <v>280</v>
      </c>
      <c r="B459" s="126" t="s">
        <v>355</v>
      </c>
      <c r="C459" s="126" t="s">
        <v>371</v>
      </c>
      <c r="D459" s="126" t="s">
        <v>200</v>
      </c>
      <c r="E459" s="126" t="s">
        <v>281</v>
      </c>
      <c r="F459" s="127">
        <f>F460</f>
        <v>1235000</v>
      </c>
      <c r="G459" s="118">
        <f t="shared" si="31"/>
        <v>0</v>
      </c>
      <c r="H459" s="123">
        <f t="shared" si="32"/>
        <v>0</v>
      </c>
      <c r="I459" s="127">
        <f>I460</f>
        <v>1235000</v>
      </c>
    </row>
    <row r="460" spans="1:9" x14ac:dyDescent="0.25">
      <c r="A460" s="131" t="s">
        <v>284</v>
      </c>
      <c r="B460" s="126" t="s">
        <v>355</v>
      </c>
      <c r="C460" s="126" t="s">
        <v>371</v>
      </c>
      <c r="D460" s="126" t="s">
        <v>200</v>
      </c>
      <c r="E460" s="126" t="s">
        <v>285</v>
      </c>
      <c r="F460" s="127">
        <v>1235000</v>
      </c>
      <c r="G460" s="118">
        <f t="shared" si="31"/>
        <v>0</v>
      </c>
      <c r="H460" s="123">
        <f t="shared" si="32"/>
        <v>0</v>
      </c>
      <c r="I460" s="127">
        <v>1235000</v>
      </c>
    </row>
    <row r="461" spans="1:9" s="114" customFormat="1" x14ac:dyDescent="0.25">
      <c r="A461" s="131" t="s">
        <v>383</v>
      </c>
      <c r="B461" s="126" t="s">
        <v>355</v>
      </c>
      <c r="C461" s="126" t="s">
        <v>384</v>
      </c>
      <c r="D461" s="126"/>
      <c r="E461" s="126"/>
      <c r="F461" s="127">
        <f>F462+F521+F527+F533+F538+F509+F515</f>
        <v>1926984650</v>
      </c>
      <c r="G461" s="118">
        <f t="shared" si="31"/>
        <v>14349073</v>
      </c>
      <c r="H461" s="123">
        <f t="shared" si="32"/>
        <v>0.74463867680523554</v>
      </c>
      <c r="I461" s="127">
        <f>I462+I521+I527+I533+I538+I509+I515</f>
        <v>1941333723</v>
      </c>
    </row>
    <row r="462" spans="1:9" ht="30" x14ac:dyDescent="0.25">
      <c r="A462" s="131" t="s">
        <v>803</v>
      </c>
      <c r="B462" s="126" t="s">
        <v>355</v>
      </c>
      <c r="C462" s="126" t="s">
        <v>384</v>
      </c>
      <c r="D462" s="126" t="s">
        <v>359</v>
      </c>
      <c r="E462" s="126"/>
      <c r="F462" s="127">
        <f>F463+F504</f>
        <v>1918447280</v>
      </c>
      <c r="G462" s="118">
        <f t="shared" si="31"/>
        <v>14349073</v>
      </c>
      <c r="H462" s="123">
        <f t="shared" si="32"/>
        <v>0.74795242744434454</v>
      </c>
      <c r="I462" s="127">
        <f>I463+I504</f>
        <v>1932796353</v>
      </c>
    </row>
    <row r="463" spans="1:9" ht="46.5" customHeight="1" x14ac:dyDescent="0.25">
      <c r="A463" s="131" t="s">
        <v>807</v>
      </c>
      <c r="B463" s="126" t="s">
        <v>355</v>
      </c>
      <c r="C463" s="126" t="s">
        <v>384</v>
      </c>
      <c r="D463" s="126" t="s">
        <v>373</v>
      </c>
      <c r="E463" s="126"/>
      <c r="F463" s="127">
        <f>F464+F469+F473+F477+F481+F487+F492+F496</f>
        <v>1918127280</v>
      </c>
      <c r="G463" s="118">
        <f t="shared" si="31"/>
        <v>14349073</v>
      </c>
      <c r="H463" s="123">
        <f t="shared" si="32"/>
        <v>0.748077207889979</v>
      </c>
      <c r="I463" s="127">
        <f>I464+I469+I473+I477+I481+I487+I492+I496+I500</f>
        <v>1932476353</v>
      </c>
    </row>
    <row r="464" spans="1:9" ht="75" x14ac:dyDescent="0.25">
      <c r="A464" s="131" t="s">
        <v>808</v>
      </c>
      <c r="B464" s="126" t="s">
        <v>355</v>
      </c>
      <c r="C464" s="126" t="s">
        <v>384</v>
      </c>
      <c r="D464" s="126" t="s">
        <v>374</v>
      </c>
      <c r="E464" s="126"/>
      <c r="F464" s="127">
        <f>F465</f>
        <v>306374000</v>
      </c>
      <c r="G464" s="118">
        <f t="shared" si="31"/>
        <v>13649073</v>
      </c>
      <c r="H464" s="123">
        <f t="shared" si="32"/>
        <v>4.4550363281479504</v>
      </c>
      <c r="I464" s="127">
        <f>I465</f>
        <v>320023073</v>
      </c>
    </row>
    <row r="465" spans="1:9" ht="30" x14ac:dyDescent="0.25">
      <c r="A465" s="131" t="s">
        <v>278</v>
      </c>
      <c r="B465" s="126" t="s">
        <v>355</v>
      </c>
      <c r="C465" s="126" t="s">
        <v>384</v>
      </c>
      <c r="D465" s="126" t="s">
        <v>374</v>
      </c>
      <c r="E465" s="126" t="s">
        <v>279</v>
      </c>
      <c r="F465" s="127">
        <f>F466</f>
        <v>306374000</v>
      </c>
      <c r="G465" s="118">
        <f t="shared" si="31"/>
        <v>13649073</v>
      </c>
      <c r="H465" s="123">
        <f t="shared" si="32"/>
        <v>4.4550363281479504</v>
      </c>
      <c r="I465" s="127">
        <f>I466</f>
        <v>320023073</v>
      </c>
    </row>
    <row r="466" spans="1:9" x14ac:dyDescent="0.25">
      <c r="A466" s="131" t="s">
        <v>364</v>
      </c>
      <c r="B466" s="126" t="s">
        <v>355</v>
      </c>
      <c r="C466" s="126" t="s">
        <v>384</v>
      </c>
      <c r="D466" s="126" t="s">
        <v>374</v>
      </c>
      <c r="E466" s="126" t="s">
        <v>365</v>
      </c>
      <c r="F466" s="127">
        <f>F467+F468</f>
        <v>306374000</v>
      </c>
      <c r="G466" s="118">
        <f t="shared" si="31"/>
        <v>13649073</v>
      </c>
      <c r="H466" s="123">
        <f t="shared" si="32"/>
        <v>4.4550363281479504</v>
      </c>
      <c r="I466" s="127">
        <f>I467+I468</f>
        <v>320023073</v>
      </c>
    </row>
    <row r="467" spans="1:9" ht="45" x14ac:dyDescent="0.25">
      <c r="A467" s="131" t="s">
        <v>375</v>
      </c>
      <c r="B467" s="126" t="s">
        <v>355</v>
      </c>
      <c r="C467" s="126" t="s">
        <v>384</v>
      </c>
      <c r="D467" s="126" t="s">
        <v>374</v>
      </c>
      <c r="E467" s="126" t="s">
        <v>376</v>
      </c>
      <c r="F467" s="127">
        <v>259209186</v>
      </c>
      <c r="G467" s="118">
        <f t="shared" si="31"/>
        <v>0</v>
      </c>
      <c r="H467" s="123">
        <f t="shared" si="32"/>
        <v>0</v>
      </c>
      <c r="I467" s="127">
        <v>259209186</v>
      </c>
    </row>
    <row r="468" spans="1:9" s="125" customFormat="1" x14ac:dyDescent="0.25">
      <c r="A468" s="131" t="s">
        <v>366</v>
      </c>
      <c r="B468" s="126" t="s">
        <v>355</v>
      </c>
      <c r="C468" s="126" t="s">
        <v>384</v>
      </c>
      <c r="D468" s="126" t="s">
        <v>374</v>
      </c>
      <c r="E468" s="126" t="s">
        <v>367</v>
      </c>
      <c r="F468" s="127">
        <v>47164814</v>
      </c>
      <c r="G468" s="118">
        <f t="shared" si="31"/>
        <v>13649073</v>
      </c>
      <c r="H468" s="123">
        <f t="shared" si="32"/>
        <v>28.939100660929139</v>
      </c>
      <c r="I468" s="127">
        <v>60813887</v>
      </c>
    </row>
    <row r="469" spans="1:9" ht="76.5" customHeight="1" x14ac:dyDescent="0.25">
      <c r="A469" s="131" t="s">
        <v>809</v>
      </c>
      <c r="B469" s="126" t="s">
        <v>355</v>
      </c>
      <c r="C469" s="126" t="s">
        <v>384</v>
      </c>
      <c r="D469" s="126" t="s">
        <v>378</v>
      </c>
      <c r="E469" s="126"/>
      <c r="F469" s="127">
        <f>F470</f>
        <v>2506280</v>
      </c>
      <c r="G469" s="118">
        <f t="shared" si="31"/>
        <v>-400000</v>
      </c>
      <c r="H469" s="123">
        <f t="shared" si="32"/>
        <v>-15.959908709322182</v>
      </c>
      <c r="I469" s="127">
        <f>I470</f>
        <v>2106280</v>
      </c>
    </row>
    <row r="470" spans="1:9" ht="30" x14ac:dyDescent="0.25">
      <c r="A470" s="131" t="s">
        <v>278</v>
      </c>
      <c r="B470" s="126" t="s">
        <v>355</v>
      </c>
      <c r="C470" s="126" t="s">
        <v>384</v>
      </c>
      <c r="D470" s="126" t="s">
        <v>378</v>
      </c>
      <c r="E470" s="126" t="s">
        <v>279</v>
      </c>
      <c r="F470" s="127">
        <f>F471</f>
        <v>2506280</v>
      </c>
      <c r="G470" s="118">
        <f t="shared" si="31"/>
        <v>-400000</v>
      </c>
      <c r="H470" s="123">
        <f t="shared" si="32"/>
        <v>-15.959908709322182</v>
      </c>
      <c r="I470" s="127">
        <f>I471</f>
        <v>2106280</v>
      </c>
    </row>
    <row r="471" spans="1:9" x14ac:dyDescent="0.25">
      <c r="A471" s="131" t="s">
        <v>364</v>
      </c>
      <c r="B471" s="126" t="s">
        <v>355</v>
      </c>
      <c r="C471" s="126" t="s">
        <v>384</v>
      </c>
      <c r="D471" s="126" t="s">
        <v>378</v>
      </c>
      <c r="E471" s="126" t="s">
        <v>365</v>
      </c>
      <c r="F471" s="127">
        <f>F472</f>
        <v>2506280</v>
      </c>
      <c r="G471" s="118">
        <f t="shared" si="31"/>
        <v>-400000</v>
      </c>
      <c r="H471" s="123">
        <f t="shared" si="32"/>
        <v>-15.959908709322182</v>
      </c>
      <c r="I471" s="127">
        <f>I472</f>
        <v>2106280</v>
      </c>
    </row>
    <row r="472" spans="1:9" s="125" customFormat="1" x14ac:dyDescent="0.25">
      <c r="A472" s="131" t="s">
        <v>366</v>
      </c>
      <c r="B472" s="126" t="s">
        <v>355</v>
      </c>
      <c r="C472" s="126" t="s">
        <v>384</v>
      </c>
      <c r="D472" s="126" t="s">
        <v>378</v>
      </c>
      <c r="E472" s="126" t="s">
        <v>367</v>
      </c>
      <c r="F472" s="127">
        <v>2506280</v>
      </c>
      <c r="G472" s="118">
        <f t="shared" si="31"/>
        <v>-400000</v>
      </c>
      <c r="H472" s="123">
        <f t="shared" si="32"/>
        <v>-15.959908709322182</v>
      </c>
      <c r="I472" s="127">
        <v>2106280</v>
      </c>
    </row>
    <row r="473" spans="1:9" ht="91.5" customHeight="1" x14ac:dyDescent="0.25">
      <c r="A473" s="131" t="s">
        <v>144</v>
      </c>
      <c r="B473" s="126" t="s">
        <v>355</v>
      </c>
      <c r="C473" s="126" t="s">
        <v>384</v>
      </c>
      <c r="D473" s="126" t="s">
        <v>386</v>
      </c>
      <c r="E473" s="126"/>
      <c r="F473" s="127">
        <f>F474</f>
        <v>90000</v>
      </c>
      <c r="G473" s="118">
        <f t="shared" si="31"/>
        <v>400000</v>
      </c>
      <c r="H473" s="123">
        <f t="shared" si="32"/>
        <v>444.44444444444446</v>
      </c>
      <c r="I473" s="127">
        <f>I474</f>
        <v>490000</v>
      </c>
    </row>
    <row r="474" spans="1:9" ht="30" x14ac:dyDescent="0.25">
      <c r="A474" s="131" t="s">
        <v>278</v>
      </c>
      <c r="B474" s="126" t="s">
        <v>355</v>
      </c>
      <c r="C474" s="126" t="s">
        <v>384</v>
      </c>
      <c r="D474" s="126" t="s">
        <v>386</v>
      </c>
      <c r="E474" s="126" t="s">
        <v>279</v>
      </c>
      <c r="F474" s="127">
        <f>F475</f>
        <v>90000</v>
      </c>
      <c r="G474" s="118">
        <f t="shared" si="31"/>
        <v>400000</v>
      </c>
      <c r="H474" s="123">
        <f t="shared" si="32"/>
        <v>444.44444444444446</v>
      </c>
      <c r="I474" s="127">
        <f>I475</f>
        <v>490000</v>
      </c>
    </row>
    <row r="475" spans="1:9" x14ac:dyDescent="0.25">
      <c r="A475" s="131" t="s">
        <v>364</v>
      </c>
      <c r="B475" s="126" t="s">
        <v>355</v>
      </c>
      <c r="C475" s="126" t="s">
        <v>384</v>
      </c>
      <c r="D475" s="126" t="s">
        <v>386</v>
      </c>
      <c r="E475" s="126" t="s">
        <v>365</v>
      </c>
      <c r="F475" s="127">
        <f>F476</f>
        <v>90000</v>
      </c>
      <c r="G475" s="118">
        <f t="shared" si="31"/>
        <v>400000</v>
      </c>
      <c r="H475" s="123">
        <f t="shared" si="32"/>
        <v>444.44444444444446</v>
      </c>
      <c r="I475" s="127">
        <f>I476</f>
        <v>490000</v>
      </c>
    </row>
    <row r="476" spans="1:9" s="125" customFormat="1" x14ac:dyDescent="0.25">
      <c r="A476" s="131" t="s">
        <v>366</v>
      </c>
      <c r="B476" s="126" t="s">
        <v>355</v>
      </c>
      <c r="C476" s="126" t="s">
        <v>384</v>
      </c>
      <c r="D476" s="126" t="s">
        <v>386</v>
      </c>
      <c r="E476" s="126" t="s">
        <v>367</v>
      </c>
      <c r="F476" s="127">
        <v>90000</v>
      </c>
      <c r="G476" s="118">
        <f t="shared" si="31"/>
        <v>400000</v>
      </c>
      <c r="H476" s="123">
        <f t="shared" si="32"/>
        <v>444.44444444444446</v>
      </c>
      <c r="I476" s="127">
        <v>490000</v>
      </c>
    </row>
    <row r="477" spans="1:9" ht="167.25" customHeight="1" x14ac:dyDescent="0.25">
      <c r="A477" s="131" t="s">
        <v>812</v>
      </c>
      <c r="B477" s="126" t="s">
        <v>355</v>
      </c>
      <c r="C477" s="126" t="s">
        <v>384</v>
      </c>
      <c r="D477" s="126" t="s">
        <v>17</v>
      </c>
      <c r="E477" s="126"/>
      <c r="F477" s="127">
        <f>F478</f>
        <v>5299000</v>
      </c>
      <c r="G477" s="118">
        <f t="shared" si="31"/>
        <v>0</v>
      </c>
      <c r="H477" s="123">
        <f t="shared" si="32"/>
        <v>0</v>
      </c>
      <c r="I477" s="127">
        <f>I478</f>
        <v>5299000</v>
      </c>
    </row>
    <row r="478" spans="1:9" ht="30" x14ac:dyDescent="0.25">
      <c r="A478" s="131" t="s">
        <v>278</v>
      </c>
      <c r="B478" s="126" t="s">
        <v>355</v>
      </c>
      <c r="C478" s="126" t="s">
        <v>384</v>
      </c>
      <c r="D478" s="126" t="s">
        <v>17</v>
      </c>
      <c r="E478" s="126" t="s">
        <v>279</v>
      </c>
      <c r="F478" s="127">
        <f>F479</f>
        <v>5299000</v>
      </c>
      <c r="G478" s="118">
        <f t="shared" si="31"/>
        <v>0</v>
      </c>
      <c r="H478" s="123">
        <f t="shared" si="32"/>
        <v>0</v>
      </c>
      <c r="I478" s="127">
        <f>I479</f>
        <v>5299000</v>
      </c>
    </row>
    <row r="479" spans="1:9" x14ac:dyDescent="0.25">
      <c r="A479" s="131" t="s">
        <v>364</v>
      </c>
      <c r="B479" s="126" t="s">
        <v>355</v>
      </c>
      <c r="C479" s="126" t="s">
        <v>384</v>
      </c>
      <c r="D479" s="126" t="s">
        <v>17</v>
      </c>
      <c r="E479" s="126" t="s">
        <v>365</v>
      </c>
      <c r="F479" s="127">
        <f>F480</f>
        <v>5299000</v>
      </c>
      <c r="G479" s="118">
        <f t="shared" si="31"/>
        <v>0</v>
      </c>
      <c r="H479" s="123">
        <f t="shared" si="32"/>
        <v>0</v>
      </c>
      <c r="I479" s="127">
        <f>I480</f>
        <v>5299000</v>
      </c>
    </row>
    <row r="480" spans="1:9" ht="45" x14ac:dyDescent="0.25">
      <c r="A480" s="131" t="s">
        <v>375</v>
      </c>
      <c r="B480" s="126" t="s">
        <v>355</v>
      </c>
      <c r="C480" s="126" t="s">
        <v>384</v>
      </c>
      <c r="D480" s="126" t="s">
        <v>17</v>
      </c>
      <c r="E480" s="126" t="s">
        <v>376</v>
      </c>
      <c r="F480" s="127">
        <v>5299000</v>
      </c>
      <c r="G480" s="118">
        <f t="shared" si="31"/>
        <v>0</v>
      </c>
      <c r="H480" s="123">
        <f t="shared" si="32"/>
        <v>0</v>
      </c>
      <c r="I480" s="127">
        <v>5299000</v>
      </c>
    </row>
    <row r="481" spans="1:9" ht="90" x14ac:dyDescent="0.25">
      <c r="A481" s="131" t="s">
        <v>813</v>
      </c>
      <c r="B481" s="126" t="s">
        <v>355</v>
      </c>
      <c r="C481" s="126" t="s">
        <v>384</v>
      </c>
      <c r="D481" s="126" t="s">
        <v>388</v>
      </c>
      <c r="E481" s="126"/>
      <c r="F481" s="127">
        <f>F482</f>
        <v>1487030000</v>
      </c>
      <c r="G481" s="118">
        <f t="shared" ref="G481:G548" si="33">I481-F481</f>
        <v>0</v>
      </c>
      <c r="H481" s="123">
        <f t="shared" ref="H481:H548" si="34">(G481/F481)*100</f>
        <v>0</v>
      </c>
      <c r="I481" s="127">
        <f>I482</f>
        <v>1487030000</v>
      </c>
    </row>
    <row r="482" spans="1:9" ht="30" x14ac:dyDescent="0.25">
      <c r="A482" s="131" t="s">
        <v>278</v>
      </c>
      <c r="B482" s="126" t="s">
        <v>355</v>
      </c>
      <c r="C482" s="126" t="s">
        <v>384</v>
      </c>
      <c r="D482" s="126" t="s">
        <v>388</v>
      </c>
      <c r="E482" s="126" t="s">
        <v>279</v>
      </c>
      <c r="F482" s="127">
        <f>F483+F486</f>
        <v>1487030000</v>
      </c>
      <c r="G482" s="118">
        <f t="shared" si="33"/>
        <v>0</v>
      </c>
      <c r="H482" s="123">
        <f t="shared" si="34"/>
        <v>0</v>
      </c>
      <c r="I482" s="127">
        <f>I483+I486</f>
        <v>1487030000</v>
      </c>
    </row>
    <row r="483" spans="1:9" x14ac:dyDescent="0.25">
      <c r="A483" s="131" t="s">
        <v>364</v>
      </c>
      <c r="B483" s="126" t="s">
        <v>355</v>
      </c>
      <c r="C483" s="126" t="s">
        <v>384</v>
      </c>
      <c r="D483" s="126" t="s">
        <v>388</v>
      </c>
      <c r="E483" s="126" t="s">
        <v>365</v>
      </c>
      <c r="F483" s="127">
        <f>F484+F485</f>
        <v>1462905000</v>
      </c>
      <c r="G483" s="118">
        <f t="shared" si="33"/>
        <v>0</v>
      </c>
      <c r="H483" s="123">
        <f t="shared" si="34"/>
        <v>0</v>
      </c>
      <c r="I483" s="127">
        <f>I484+I485</f>
        <v>1462905000</v>
      </c>
    </row>
    <row r="484" spans="1:9" ht="45" x14ac:dyDescent="0.25">
      <c r="A484" s="131" t="s">
        <v>375</v>
      </c>
      <c r="B484" s="126" t="s">
        <v>355</v>
      </c>
      <c r="C484" s="126" t="s">
        <v>384</v>
      </c>
      <c r="D484" s="126" t="s">
        <v>388</v>
      </c>
      <c r="E484" s="126" t="s">
        <v>376</v>
      </c>
      <c r="F484" s="127">
        <v>1406055000</v>
      </c>
      <c r="G484" s="118">
        <f t="shared" si="33"/>
        <v>0</v>
      </c>
      <c r="H484" s="123">
        <f t="shared" si="34"/>
        <v>0</v>
      </c>
      <c r="I484" s="127">
        <v>1406055000</v>
      </c>
    </row>
    <row r="485" spans="1:9" x14ac:dyDescent="0.25">
      <c r="A485" s="131" t="s">
        <v>366</v>
      </c>
      <c r="B485" s="126" t="s">
        <v>355</v>
      </c>
      <c r="C485" s="126" t="s">
        <v>384</v>
      </c>
      <c r="D485" s="126" t="s">
        <v>388</v>
      </c>
      <c r="E485" s="126" t="s">
        <v>367</v>
      </c>
      <c r="F485" s="127">
        <v>56850000</v>
      </c>
      <c r="G485" s="118">
        <f t="shared" si="33"/>
        <v>0</v>
      </c>
      <c r="H485" s="123">
        <f t="shared" si="34"/>
        <v>0</v>
      </c>
      <c r="I485" s="127">
        <v>56850000</v>
      </c>
    </row>
    <row r="486" spans="1:9" ht="30" x14ac:dyDescent="0.25">
      <c r="A486" s="131" t="s">
        <v>389</v>
      </c>
      <c r="B486" s="126" t="s">
        <v>355</v>
      </c>
      <c r="C486" s="126" t="s">
        <v>384</v>
      </c>
      <c r="D486" s="126" t="s">
        <v>388</v>
      </c>
      <c r="E486" s="126" t="s">
        <v>390</v>
      </c>
      <c r="F486" s="127">
        <v>24125000</v>
      </c>
      <c r="G486" s="118">
        <f t="shared" si="33"/>
        <v>0</v>
      </c>
      <c r="H486" s="123">
        <f t="shared" si="34"/>
        <v>0</v>
      </c>
      <c r="I486" s="127">
        <v>24125000</v>
      </c>
    </row>
    <row r="487" spans="1:9" ht="89.25" customHeight="1" x14ac:dyDescent="0.25">
      <c r="A487" s="131" t="s">
        <v>814</v>
      </c>
      <c r="B487" s="126" t="s">
        <v>355</v>
      </c>
      <c r="C487" s="126" t="s">
        <v>384</v>
      </c>
      <c r="D487" s="126" t="s">
        <v>393</v>
      </c>
      <c r="E487" s="126"/>
      <c r="F487" s="127">
        <f>F488</f>
        <v>113227000</v>
      </c>
      <c r="G487" s="118">
        <f t="shared" si="33"/>
        <v>0</v>
      </c>
      <c r="H487" s="123">
        <f t="shared" si="34"/>
        <v>0</v>
      </c>
      <c r="I487" s="127">
        <f>I488</f>
        <v>113227000</v>
      </c>
    </row>
    <row r="488" spans="1:9" ht="30" x14ac:dyDescent="0.25">
      <c r="A488" s="131" t="s">
        <v>278</v>
      </c>
      <c r="B488" s="126" t="s">
        <v>355</v>
      </c>
      <c r="C488" s="126" t="s">
        <v>384</v>
      </c>
      <c r="D488" s="126" t="s">
        <v>393</v>
      </c>
      <c r="E488" s="126" t="s">
        <v>279</v>
      </c>
      <c r="F488" s="127">
        <f>F489+F491</f>
        <v>113227000</v>
      </c>
      <c r="G488" s="118">
        <f t="shared" si="33"/>
        <v>0</v>
      </c>
      <c r="H488" s="123">
        <f t="shared" si="34"/>
        <v>0</v>
      </c>
      <c r="I488" s="127">
        <f>I489+I491</f>
        <v>113227000</v>
      </c>
    </row>
    <row r="489" spans="1:9" x14ac:dyDescent="0.25">
      <c r="A489" s="131" t="s">
        <v>364</v>
      </c>
      <c r="B489" s="126" t="s">
        <v>355</v>
      </c>
      <c r="C489" s="126" t="s">
        <v>384</v>
      </c>
      <c r="D489" s="126" t="s">
        <v>393</v>
      </c>
      <c r="E489" s="126" t="s">
        <v>365</v>
      </c>
      <c r="F489" s="127">
        <f>F490</f>
        <v>110568000</v>
      </c>
      <c r="G489" s="118">
        <f t="shared" si="33"/>
        <v>0</v>
      </c>
      <c r="H489" s="123">
        <f t="shared" si="34"/>
        <v>0</v>
      </c>
      <c r="I489" s="127">
        <f>I490</f>
        <v>110568000</v>
      </c>
    </row>
    <row r="490" spans="1:9" ht="45" x14ac:dyDescent="0.25">
      <c r="A490" s="131" t="s">
        <v>375</v>
      </c>
      <c r="B490" s="126" t="s">
        <v>355</v>
      </c>
      <c r="C490" s="126" t="s">
        <v>384</v>
      </c>
      <c r="D490" s="126" t="s">
        <v>393</v>
      </c>
      <c r="E490" s="126" t="s">
        <v>376</v>
      </c>
      <c r="F490" s="127">
        <v>110568000</v>
      </c>
      <c r="G490" s="118">
        <f t="shared" si="33"/>
        <v>0</v>
      </c>
      <c r="H490" s="123">
        <f t="shared" si="34"/>
        <v>0</v>
      </c>
      <c r="I490" s="127">
        <v>110568000</v>
      </c>
    </row>
    <row r="491" spans="1:9" ht="30" x14ac:dyDescent="0.25">
      <c r="A491" s="131" t="s">
        <v>389</v>
      </c>
      <c r="B491" s="126" t="s">
        <v>355</v>
      </c>
      <c r="C491" s="126" t="s">
        <v>384</v>
      </c>
      <c r="D491" s="126" t="s">
        <v>393</v>
      </c>
      <c r="E491" s="126" t="s">
        <v>390</v>
      </c>
      <c r="F491" s="127">
        <v>2659000</v>
      </c>
      <c r="G491" s="118">
        <f t="shared" si="33"/>
        <v>0</v>
      </c>
      <c r="H491" s="123">
        <f t="shared" si="34"/>
        <v>0</v>
      </c>
      <c r="I491" s="127">
        <v>2659000</v>
      </c>
    </row>
    <row r="492" spans="1:9" ht="90" x14ac:dyDescent="0.25">
      <c r="A492" s="131" t="s">
        <v>815</v>
      </c>
      <c r="B492" s="126" t="s">
        <v>355</v>
      </c>
      <c r="C492" s="126" t="s">
        <v>384</v>
      </c>
      <c r="D492" s="126" t="s">
        <v>395</v>
      </c>
      <c r="E492" s="126"/>
      <c r="F492" s="127">
        <f>F493</f>
        <v>2986000</v>
      </c>
      <c r="G492" s="118">
        <f t="shared" si="33"/>
        <v>0</v>
      </c>
      <c r="H492" s="123">
        <f t="shared" si="34"/>
        <v>0</v>
      </c>
      <c r="I492" s="127">
        <f>I493</f>
        <v>2986000</v>
      </c>
    </row>
    <row r="493" spans="1:9" ht="30" x14ac:dyDescent="0.25">
      <c r="A493" s="131" t="s">
        <v>278</v>
      </c>
      <c r="B493" s="126" t="s">
        <v>355</v>
      </c>
      <c r="C493" s="126" t="s">
        <v>384</v>
      </c>
      <c r="D493" s="126" t="s">
        <v>395</v>
      </c>
      <c r="E493" s="126" t="s">
        <v>279</v>
      </c>
      <c r="F493" s="127">
        <f>F494</f>
        <v>2986000</v>
      </c>
      <c r="G493" s="118">
        <f t="shared" si="33"/>
        <v>0</v>
      </c>
      <c r="H493" s="123">
        <f t="shared" si="34"/>
        <v>0</v>
      </c>
      <c r="I493" s="127">
        <f>I494</f>
        <v>2986000</v>
      </c>
    </row>
    <row r="494" spans="1:9" x14ac:dyDescent="0.25">
      <c r="A494" s="131" t="s">
        <v>364</v>
      </c>
      <c r="B494" s="126" t="s">
        <v>355</v>
      </c>
      <c r="C494" s="126" t="s">
        <v>384</v>
      </c>
      <c r="D494" s="126" t="s">
        <v>395</v>
      </c>
      <c r="E494" s="126" t="s">
        <v>365</v>
      </c>
      <c r="F494" s="127">
        <f>F495</f>
        <v>2986000</v>
      </c>
      <c r="G494" s="118">
        <f t="shared" si="33"/>
        <v>0</v>
      </c>
      <c r="H494" s="123">
        <f t="shared" si="34"/>
        <v>0</v>
      </c>
      <c r="I494" s="127">
        <f>I495</f>
        <v>2986000</v>
      </c>
    </row>
    <row r="495" spans="1:9" ht="45" x14ac:dyDescent="0.25">
      <c r="A495" s="131" t="s">
        <v>375</v>
      </c>
      <c r="B495" s="126" t="s">
        <v>355</v>
      </c>
      <c r="C495" s="126" t="s">
        <v>384</v>
      </c>
      <c r="D495" s="126" t="s">
        <v>395</v>
      </c>
      <c r="E495" s="126" t="s">
        <v>376</v>
      </c>
      <c r="F495" s="127">
        <v>2986000</v>
      </c>
      <c r="G495" s="118">
        <f t="shared" si="33"/>
        <v>0</v>
      </c>
      <c r="H495" s="123">
        <f t="shared" si="34"/>
        <v>0</v>
      </c>
      <c r="I495" s="127">
        <v>2986000</v>
      </c>
    </row>
    <row r="496" spans="1:9" ht="120" customHeight="1" x14ac:dyDescent="0.25">
      <c r="A496" s="131" t="s">
        <v>811</v>
      </c>
      <c r="B496" s="126" t="s">
        <v>355</v>
      </c>
      <c r="C496" s="126" t="s">
        <v>384</v>
      </c>
      <c r="D496" s="126" t="s">
        <v>382</v>
      </c>
      <c r="E496" s="126"/>
      <c r="F496" s="127">
        <f>F497</f>
        <v>615000</v>
      </c>
      <c r="G496" s="118">
        <f t="shared" si="33"/>
        <v>0</v>
      </c>
      <c r="H496" s="123">
        <f t="shared" si="34"/>
        <v>0</v>
      </c>
      <c r="I496" s="127">
        <f>I497</f>
        <v>615000</v>
      </c>
    </row>
    <row r="497" spans="1:9" ht="30" x14ac:dyDescent="0.25">
      <c r="A497" s="131" t="s">
        <v>278</v>
      </c>
      <c r="B497" s="126" t="s">
        <v>355</v>
      </c>
      <c r="C497" s="126" t="s">
        <v>384</v>
      </c>
      <c r="D497" s="126" t="s">
        <v>382</v>
      </c>
      <c r="E497" s="126" t="s">
        <v>279</v>
      </c>
      <c r="F497" s="127">
        <f>F498</f>
        <v>615000</v>
      </c>
      <c r="G497" s="118">
        <f t="shared" si="33"/>
        <v>0</v>
      </c>
      <c r="H497" s="123">
        <f t="shared" si="34"/>
        <v>0</v>
      </c>
      <c r="I497" s="127">
        <f>I498</f>
        <v>615000</v>
      </c>
    </row>
    <row r="498" spans="1:9" x14ac:dyDescent="0.25">
      <c r="A498" s="131" t="s">
        <v>364</v>
      </c>
      <c r="B498" s="126" t="s">
        <v>355</v>
      </c>
      <c r="C498" s="126" t="s">
        <v>384</v>
      </c>
      <c r="D498" s="126" t="s">
        <v>382</v>
      </c>
      <c r="E498" s="126" t="s">
        <v>365</v>
      </c>
      <c r="F498" s="127">
        <f>F499</f>
        <v>615000</v>
      </c>
      <c r="G498" s="118">
        <f t="shared" si="33"/>
        <v>0</v>
      </c>
      <c r="H498" s="123">
        <f t="shared" si="34"/>
        <v>0</v>
      </c>
      <c r="I498" s="127">
        <f>I499</f>
        <v>615000</v>
      </c>
    </row>
    <row r="499" spans="1:9" ht="45" x14ac:dyDescent="0.25">
      <c r="A499" s="131" t="s">
        <v>375</v>
      </c>
      <c r="B499" s="126" t="s">
        <v>355</v>
      </c>
      <c r="C499" s="126" t="s">
        <v>384</v>
      </c>
      <c r="D499" s="126" t="s">
        <v>382</v>
      </c>
      <c r="E499" s="126" t="s">
        <v>376</v>
      </c>
      <c r="F499" s="127">
        <v>615000</v>
      </c>
      <c r="G499" s="118">
        <f t="shared" si="33"/>
        <v>0</v>
      </c>
      <c r="H499" s="123">
        <f t="shared" si="34"/>
        <v>0</v>
      </c>
      <c r="I499" s="127">
        <v>615000</v>
      </c>
    </row>
    <row r="500" spans="1:9" ht="90.75" customHeight="1" x14ac:dyDescent="0.25">
      <c r="A500" s="131" t="s">
        <v>145</v>
      </c>
      <c r="B500" s="126" t="s">
        <v>355</v>
      </c>
      <c r="C500" s="126" t="s">
        <v>384</v>
      </c>
      <c r="D500" s="126" t="s">
        <v>146</v>
      </c>
      <c r="E500" s="126"/>
      <c r="F500" s="127"/>
      <c r="G500" s="118">
        <f t="shared" si="33"/>
        <v>700000</v>
      </c>
      <c r="H500" s="123"/>
      <c r="I500" s="127">
        <f>I501</f>
        <v>700000</v>
      </c>
    </row>
    <row r="501" spans="1:9" ht="30" x14ac:dyDescent="0.25">
      <c r="A501" s="131" t="s">
        <v>278</v>
      </c>
      <c r="B501" s="126" t="s">
        <v>355</v>
      </c>
      <c r="C501" s="126" t="s">
        <v>384</v>
      </c>
      <c r="D501" s="126" t="s">
        <v>146</v>
      </c>
      <c r="E501" s="126" t="s">
        <v>279</v>
      </c>
      <c r="F501" s="127"/>
      <c r="G501" s="118">
        <f t="shared" si="33"/>
        <v>700000</v>
      </c>
      <c r="H501" s="123"/>
      <c r="I501" s="127">
        <f>I502</f>
        <v>700000</v>
      </c>
    </row>
    <row r="502" spans="1:9" x14ac:dyDescent="0.25">
      <c r="A502" s="131" t="s">
        <v>364</v>
      </c>
      <c r="B502" s="126" t="s">
        <v>355</v>
      </c>
      <c r="C502" s="126" t="s">
        <v>384</v>
      </c>
      <c r="D502" s="126" t="s">
        <v>146</v>
      </c>
      <c r="E502" s="126" t="s">
        <v>365</v>
      </c>
      <c r="F502" s="127"/>
      <c r="G502" s="118">
        <f t="shared" si="33"/>
        <v>700000</v>
      </c>
      <c r="H502" s="123"/>
      <c r="I502" s="127">
        <f>I503</f>
        <v>700000</v>
      </c>
    </row>
    <row r="503" spans="1:9" s="125" customFormat="1" x14ac:dyDescent="0.25">
      <c r="A503" s="131" t="s">
        <v>366</v>
      </c>
      <c r="B503" s="126" t="s">
        <v>355</v>
      </c>
      <c r="C503" s="126" t="s">
        <v>384</v>
      </c>
      <c r="D503" s="126" t="s">
        <v>146</v>
      </c>
      <c r="E503" s="126" t="s">
        <v>367</v>
      </c>
      <c r="F503" s="127"/>
      <c r="G503" s="118">
        <f t="shared" si="33"/>
        <v>700000</v>
      </c>
      <c r="H503" s="123"/>
      <c r="I503" s="127">
        <v>700000</v>
      </c>
    </row>
    <row r="504" spans="1:9" ht="61.5" customHeight="1" x14ac:dyDescent="0.25">
      <c r="A504" s="131" t="s">
        <v>816</v>
      </c>
      <c r="B504" s="126" t="s">
        <v>355</v>
      </c>
      <c r="C504" s="126" t="s">
        <v>384</v>
      </c>
      <c r="D504" s="126" t="s">
        <v>198</v>
      </c>
      <c r="E504" s="126"/>
      <c r="F504" s="127">
        <f>F505</f>
        <v>320000</v>
      </c>
      <c r="G504" s="118">
        <f t="shared" si="33"/>
        <v>0</v>
      </c>
      <c r="H504" s="123">
        <f t="shared" si="34"/>
        <v>0</v>
      </c>
      <c r="I504" s="127">
        <f>I505</f>
        <v>320000</v>
      </c>
    </row>
    <row r="505" spans="1:9" ht="75" x14ac:dyDescent="0.25">
      <c r="A505" s="131" t="s">
        <v>817</v>
      </c>
      <c r="B505" s="126" t="s">
        <v>355</v>
      </c>
      <c r="C505" s="126" t="s">
        <v>384</v>
      </c>
      <c r="D505" s="126" t="s">
        <v>19</v>
      </c>
      <c r="E505" s="126"/>
      <c r="F505" s="127">
        <f>F506</f>
        <v>320000</v>
      </c>
      <c r="G505" s="118">
        <f t="shared" si="33"/>
        <v>0</v>
      </c>
      <c r="H505" s="123">
        <f t="shared" si="34"/>
        <v>0</v>
      </c>
      <c r="I505" s="127">
        <f>I506</f>
        <v>320000</v>
      </c>
    </row>
    <row r="506" spans="1:9" ht="30" x14ac:dyDescent="0.25">
      <c r="A506" s="131" t="s">
        <v>278</v>
      </c>
      <c r="B506" s="126" t="s">
        <v>355</v>
      </c>
      <c r="C506" s="126" t="s">
        <v>384</v>
      </c>
      <c r="D506" s="126" t="s">
        <v>19</v>
      </c>
      <c r="E506" s="126" t="s">
        <v>279</v>
      </c>
      <c r="F506" s="127">
        <f>F507</f>
        <v>320000</v>
      </c>
      <c r="G506" s="118">
        <f t="shared" si="33"/>
        <v>0</v>
      </c>
      <c r="H506" s="123">
        <f t="shared" si="34"/>
        <v>0</v>
      </c>
      <c r="I506" s="127">
        <f>I507</f>
        <v>320000</v>
      </c>
    </row>
    <row r="507" spans="1:9" x14ac:dyDescent="0.25">
      <c r="A507" s="131" t="s">
        <v>364</v>
      </c>
      <c r="B507" s="126" t="s">
        <v>355</v>
      </c>
      <c r="C507" s="126" t="s">
        <v>384</v>
      </c>
      <c r="D507" s="126" t="s">
        <v>19</v>
      </c>
      <c r="E507" s="126" t="s">
        <v>365</v>
      </c>
      <c r="F507" s="127">
        <f>F508</f>
        <v>320000</v>
      </c>
      <c r="G507" s="118">
        <f t="shared" si="33"/>
        <v>0</v>
      </c>
      <c r="H507" s="123">
        <f t="shared" si="34"/>
        <v>0</v>
      </c>
      <c r="I507" s="127">
        <f>I508</f>
        <v>320000</v>
      </c>
    </row>
    <row r="508" spans="1:9" x14ac:dyDescent="0.25">
      <c r="A508" s="131" t="s">
        <v>366</v>
      </c>
      <c r="B508" s="126" t="s">
        <v>355</v>
      </c>
      <c r="C508" s="126" t="s">
        <v>384</v>
      </c>
      <c r="D508" s="126" t="s">
        <v>19</v>
      </c>
      <c r="E508" s="126" t="s">
        <v>367</v>
      </c>
      <c r="F508" s="127">
        <v>320000</v>
      </c>
      <c r="G508" s="118">
        <f t="shared" si="33"/>
        <v>0</v>
      </c>
      <c r="H508" s="123">
        <f t="shared" si="34"/>
        <v>0</v>
      </c>
      <c r="I508" s="127">
        <v>320000</v>
      </c>
    </row>
    <row r="509" spans="1:9" ht="30" x14ac:dyDescent="0.25">
      <c r="A509" s="131" t="s">
        <v>399</v>
      </c>
      <c r="B509" s="126" t="s">
        <v>355</v>
      </c>
      <c r="C509" s="126" t="s">
        <v>384</v>
      </c>
      <c r="D509" s="126" t="s">
        <v>400</v>
      </c>
      <c r="E509" s="126"/>
      <c r="F509" s="127">
        <f>F510</f>
        <v>299170</v>
      </c>
      <c r="G509" s="118">
        <f t="shared" si="33"/>
        <v>0</v>
      </c>
      <c r="H509" s="123">
        <f t="shared" si="34"/>
        <v>0</v>
      </c>
      <c r="I509" s="127">
        <f>I510</f>
        <v>299170</v>
      </c>
    </row>
    <row r="510" spans="1:9" ht="60" x14ac:dyDescent="0.25">
      <c r="A510" s="131" t="s">
        <v>20</v>
      </c>
      <c r="B510" s="126" t="s">
        <v>355</v>
      </c>
      <c r="C510" s="126" t="s">
        <v>384</v>
      </c>
      <c r="D510" s="126" t="s">
        <v>401</v>
      </c>
      <c r="E510" s="126"/>
      <c r="F510" s="127">
        <f>F511</f>
        <v>299170</v>
      </c>
      <c r="G510" s="118">
        <f t="shared" si="33"/>
        <v>0</v>
      </c>
      <c r="H510" s="123">
        <f t="shared" si="34"/>
        <v>0</v>
      </c>
      <c r="I510" s="127">
        <f>I511</f>
        <v>299170</v>
      </c>
    </row>
    <row r="511" spans="1:9" ht="75" x14ac:dyDescent="0.25">
      <c r="A511" s="131" t="s">
        <v>21</v>
      </c>
      <c r="B511" s="126" t="s">
        <v>355</v>
      </c>
      <c r="C511" s="126" t="s">
        <v>384</v>
      </c>
      <c r="D511" s="126" t="s">
        <v>402</v>
      </c>
      <c r="E511" s="126"/>
      <c r="F511" s="127">
        <f>F512</f>
        <v>299170</v>
      </c>
      <c r="G511" s="118">
        <f t="shared" si="33"/>
        <v>0</v>
      </c>
      <c r="H511" s="123">
        <f t="shared" si="34"/>
        <v>0</v>
      </c>
      <c r="I511" s="127">
        <f>I512</f>
        <v>299170</v>
      </c>
    </row>
    <row r="512" spans="1:9" ht="30" x14ac:dyDescent="0.25">
      <c r="A512" s="131" t="s">
        <v>278</v>
      </c>
      <c r="B512" s="126" t="s">
        <v>355</v>
      </c>
      <c r="C512" s="126" t="s">
        <v>384</v>
      </c>
      <c r="D512" s="126" t="s">
        <v>402</v>
      </c>
      <c r="E512" s="126" t="s">
        <v>279</v>
      </c>
      <c r="F512" s="127">
        <f>F513</f>
        <v>299170</v>
      </c>
      <c r="G512" s="118">
        <f t="shared" si="33"/>
        <v>0</v>
      </c>
      <c r="H512" s="123">
        <f t="shared" si="34"/>
        <v>0</v>
      </c>
      <c r="I512" s="127">
        <f>I513</f>
        <v>299170</v>
      </c>
    </row>
    <row r="513" spans="1:9" x14ac:dyDescent="0.25">
      <c r="A513" s="131" t="s">
        <v>364</v>
      </c>
      <c r="B513" s="126" t="s">
        <v>355</v>
      </c>
      <c r="C513" s="126" t="s">
        <v>384</v>
      </c>
      <c r="D513" s="126" t="s">
        <v>402</v>
      </c>
      <c r="E513" s="126" t="s">
        <v>365</v>
      </c>
      <c r="F513" s="127">
        <f>F514</f>
        <v>299170</v>
      </c>
      <c r="G513" s="118">
        <f t="shared" si="33"/>
        <v>0</v>
      </c>
      <c r="H513" s="123">
        <f t="shared" si="34"/>
        <v>0</v>
      </c>
      <c r="I513" s="127">
        <f>I514</f>
        <v>299170</v>
      </c>
    </row>
    <row r="514" spans="1:9" x14ac:dyDescent="0.25">
      <c r="A514" s="131" t="s">
        <v>366</v>
      </c>
      <c r="B514" s="126" t="s">
        <v>355</v>
      </c>
      <c r="C514" s="126" t="s">
        <v>384</v>
      </c>
      <c r="D514" s="126" t="s">
        <v>402</v>
      </c>
      <c r="E514" s="126" t="s">
        <v>367</v>
      </c>
      <c r="F514" s="127">
        <v>299170</v>
      </c>
      <c r="G514" s="118">
        <f t="shared" si="33"/>
        <v>0</v>
      </c>
      <c r="H514" s="123">
        <f t="shared" si="34"/>
        <v>0</v>
      </c>
      <c r="I514" s="127">
        <v>299170</v>
      </c>
    </row>
    <row r="515" spans="1:9" ht="30" x14ac:dyDescent="0.25">
      <c r="A515" s="131" t="s">
        <v>191</v>
      </c>
      <c r="B515" s="126" t="s">
        <v>355</v>
      </c>
      <c r="C515" s="126" t="s">
        <v>384</v>
      </c>
      <c r="D515" s="126" t="s">
        <v>192</v>
      </c>
      <c r="E515" s="126"/>
      <c r="F515" s="127">
        <f>F516</f>
        <v>1130000</v>
      </c>
      <c r="G515" s="118">
        <f t="shared" si="33"/>
        <v>0</v>
      </c>
      <c r="H515" s="123">
        <f t="shared" si="34"/>
        <v>0</v>
      </c>
      <c r="I515" s="127">
        <f>I516</f>
        <v>1130000</v>
      </c>
    </row>
    <row r="516" spans="1:9" ht="60" x14ac:dyDescent="0.25">
      <c r="A516" s="131" t="s">
        <v>193</v>
      </c>
      <c r="B516" s="126" t="s">
        <v>355</v>
      </c>
      <c r="C516" s="126" t="s">
        <v>384</v>
      </c>
      <c r="D516" s="126" t="s">
        <v>194</v>
      </c>
      <c r="E516" s="126"/>
      <c r="F516" s="127">
        <f>F517</f>
        <v>1130000</v>
      </c>
      <c r="G516" s="118">
        <f t="shared" si="33"/>
        <v>0</v>
      </c>
      <c r="H516" s="123">
        <f t="shared" si="34"/>
        <v>0</v>
      </c>
      <c r="I516" s="127">
        <f>I517</f>
        <v>1130000</v>
      </c>
    </row>
    <row r="517" spans="1:9" ht="75" x14ac:dyDescent="0.25">
      <c r="A517" s="131" t="s">
        <v>572</v>
      </c>
      <c r="B517" s="126" t="s">
        <v>355</v>
      </c>
      <c r="C517" s="126" t="s">
        <v>384</v>
      </c>
      <c r="D517" s="126" t="s">
        <v>195</v>
      </c>
      <c r="E517" s="126"/>
      <c r="F517" s="127">
        <f>F518</f>
        <v>1130000</v>
      </c>
      <c r="G517" s="118">
        <f t="shared" si="33"/>
        <v>0</v>
      </c>
      <c r="H517" s="123">
        <f t="shared" si="34"/>
        <v>0</v>
      </c>
      <c r="I517" s="127">
        <f>I518</f>
        <v>1130000</v>
      </c>
    </row>
    <row r="518" spans="1:9" ht="30" x14ac:dyDescent="0.25">
      <c r="A518" s="131" t="s">
        <v>278</v>
      </c>
      <c r="B518" s="126" t="s">
        <v>355</v>
      </c>
      <c r="C518" s="126" t="s">
        <v>384</v>
      </c>
      <c r="D518" s="126" t="s">
        <v>195</v>
      </c>
      <c r="E518" s="126" t="s">
        <v>279</v>
      </c>
      <c r="F518" s="127">
        <f>F519</f>
        <v>1130000</v>
      </c>
      <c r="G518" s="118">
        <f t="shared" si="33"/>
        <v>0</v>
      </c>
      <c r="H518" s="123">
        <f t="shared" si="34"/>
        <v>0</v>
      </c>
      <c r="I518" s="127">
        <f>I519</f>
        <v>1130000</v>
      </c>
    </row>
    <row r="519" spans="1:9" x14ac:dyDescent="0.25">
      <c r="A519" s="131" t="s">
        <v>364</v>
      </c>
      <c r="B519" s="126" t="s">
        <v>355</v>
      </c>
      <c r="C519" s="126" t="s">
        <v>384</v>
      </c>
      <c r="D519" s="126" t="s">
        <v>195</v>
      </c>
      <c r="E519" s="126" t="s">
        <v>365</v>
      </c>
      <c r="F519" s="127">
        <f>F520</f>
        <v>1130000</v>
      </c>
      <c r="G519" s="118">
        <f t="shared" si="33"/>
        <v>0</v>
      </c>
      <c r="H519" s="123">
        <f t="shared" si="34"/>
        <v>0</v>
      </c>
      <c r="I519" s="127">
        <f>I520</f>
        <v>1130000</v>
      </c>
    </row>
    <row r="520" spans="1:9" x14ac:dyDescent="0.25">
      <c r="A520" s="131" t="s">
        <v>366</v>
      </c>
      <c r="B520" s="126" t="s">
        <v>355</v>
      </c>
      <c r="C520" s="126" t="s">
        <v>384</v>
      </c>
      <c r="D520" s="126" t="s">
        <v>195</v>
      </c>
      <c r="E520" s="126" t="s">
        <v>367</v>
      </c>
      <c r="F520" s="127">
        <v>1130000</v>
      </c>
      <c r="G520" s="118">
        <f t="shared" si="33"/>
        <v>0</v>
      </c>
      <c r="H520" s="123">
        <f t="shared" si="34"/>
        <v>0</v>
      </c>
      <c r="I520" s="127">
        <v>1130000</v>
      </c>
    </row>
    <row r="521" spans="1:9" ht="75" x14ac:dyDescent="0.25">
      <c r="A521" s="131" t="s">
        <v>241</v>
      </c>
      <c r="B521" s="126" t="s">
        <v>355</v>
      </c>
      <c r="C521" s="126" t="s">
        <v>384</v>
      </c>
      <c r="D521" s="126" t="s">
        <v>242</v>
      </c>
      <c r="E521" s="126"/>
      <c r="F521" s="127">
        <f>F522</f>
        <v>250000</v>
      </c>
      <c r="G521" s="118">
        <f t="shared" si="33"/>
        <v>0</v>
      </c>
      <c r="H521" s="123">
        <f t="shared" si="34"/>
        <v>0</v>
      </c>
      <c r="I521" s="127">
        <f>I522</f>
        <v>250000</v>
      </c>
    </row>
    <row r="522" spans="1:9" ht="105" x14ac:dyDescent="0.25">
      <c r="A522" s="131" t="s">
        <v>246</v>
      </c>
      <c r="B522" s="126" t="s">
        <v>355</v>
      </c>
      <c r="C522" s="126" t="s">
        <v>384</v>
      </c>
      <c r="D522" s="126" t="s">
        <v>247</v>
      </c>
      <c r="E522" s="126"/>
      <c r="F522" s="127">
        <f>F523</f>
        <v>250000</v>
      </c>
      <c r="G522" s="118">
        <f t="shared" si="33"/>
        <v>0</v>
      </c>
      <c r="H522" s="123">
        <f t="shared" si="34"/>
        <v>0</v>
      </c>
      <c r="I522" s="127">
        <f>I523</f>
        <v>250000</v>
      </c>
    </row>
    <row r="523" spans="1:9" ht="105" x14ac:dyDescent="0.25">
      <c r="A523" s="131" t="s">
        <v>398</v>
      </c>
      <c r="B523" s="126" t="s">
        <v>355</v>
      </c>
      <c r="C523" s="126" t="s">
        <v>384</v>
      </c>
      <c r="D523" s="126" t="s">
        <v>248</v>
      </c>
      <c r="E523" s="126"/>
      <c r="F523" s="127">
        <f>F524</f>
        <v>250000</v>
      </c>
      <c r="G523" s="118">
        <f t="shared" si="33"/>
        <v>0</v>
      </c>
      <c r="H523" s="123">
        <f t="shared" si="34"/>
        <v>0</v>
      </c>
      <c r="I523" s="127">
        <f>I524</f>
        <v>250000</v>
      </c>
    </row>
    <row r="524" spans="1:9" ht="30" x14ac:dyDescent="0.25">
      <c r="A524" s="131" t="s">
        <v>278</v>
      </c>
      <c r="B524" s="126" t="s">
        <v>355</v>
      </c>
      <c r="C524" s="126" t="s">
        <v>384</v>
      </c>
      <c r="D524" s="126" t="s">
        <v>248</v>
      </c>
      <c r="E524" s="126" t="s">
        <v>279</v>
      </c>
      <c r="F524" s="127">
        <f>F525</f>
        <v>250000</v>
      </c>
      <c r="G524" s="118">
        <f t="shared" si="33"/>
        <v>0</v>
      </c>
      <c r="H524" s="123">
        <f t="shared" si="34"/>
        <v>0</v>
      </c>
      <c r="I524" s="127">
        <f>I525</f>
        <v>250000</v>
      </c>
    </row>
    <row r="525" spans="1:9" x14ac:dyDescent="0.25">
      <c r="A525" s="131" t="s">
        <v>364</v>
      </c>
      <c r="B525" s="126" t="s">
        <v>355</v>
      </c>
      <c r="C525" s="126" t="s">
        <v>384</v>
      </c>
      <c r="D525" s="126" t="s">
        <v>248</v>
      </c>
      <c r="E525" s="126" t="s">
        <v>365</v>
      </c>
      <c r="F525" s="127">
        <f>F526</f>
        <v>250000</v>
      </c>
      <c r="G525" s="118">
        <f t="shared" si="33"/>
        <v>0</v>
      </c>
      <c r="H525" s="123">
        <f t="shared" si="34"/>
        <v>0</v>
      </c>
      <c r="I525" s="127">
        <f>I526</f>
        <v>250000</v>
      </c>
    </row>
    <row r="526" spans="1:9" x14ac:dyDescent="0.25">
      <c r="A526" s="131" t="s">
        <v>366</v>
      </c>
      <c r="B526" s="126" t="s">
        <v>355</v>
      </c>
      <c r="C526" s="126" t="s">
        <v>384</v>
      </c>
      <c r="D526" s="126" t="s">
        <v>248</v>
      </c>
      <c r="E526" s="126" t="s">
        <v>367</v>
      </c>
      <c r="F526" s="127">
        <v>250000</v>
      </c>
      <c r="G526" s="118">
        <f t="shared" si="33"/>
        <v>0</v>
      </c>
      <c r="H526" s="123">
        <f t="shared" si="34"/>
        <v>0</v>
      </c>
      <c r="I526" s="127">
        <v>250000</v>
      </c>
    </row>
    <row r="527" spans="1:9" ht="45" x14ac:dyDescent="0.25">
      <c r="A527" s="131" t="s">
        <v>73</v>
      </c>
      <c r="B527" s="126" t="s">
        <v>355</v>
      </c>
      <c r="C527" s="126" t="s">
        <v>384</v>
      </c>
      <c r="D527" s="126" t="s">
        <v>74</v>
      </c>
      <c r="E527" s="126"/>
      <c r="F527" s="127">
        <f>F528</f>
        <v>5454000</v>
      </c>
      <c r="G527" s="118">
        <f t="shared" si="33"/>
        <v>0</v>
      </c>
      <c r="H527" s="123">
        <f t="shared" si="34"/>
        <v>0</v>
      </c>
      <c r="I527" s="127">
        <f>I528</f>
        <v>5454000</v>
      </c>
    </row>
    <row r="528" spans="1:9" ht="75" x14ac:dyDescent="0.25">
      <c r="A528" s="131" t="s">
        <v>75</v>
      </c>
      <c r="B528" s="126" t="s">
        <v>355</v>
      </c>
      <c r="C528" s="126" t="s">
        <v>384</v>
      </c>
      <c r="D528" s="126" t="s">
        <v>76</v>
      </c>
      <c r="E528" s="126"/>
      <c r="F528" s="127">
        <f>F529</f>
        <v>5454000</v>
      </c>
      <c r="G528" s="118">
        <f t="shared" si="33"/>
        <v>0</v>
      </c>
      <c r="H528" s="123">
        <f t="shared" si="34"/>
        <v>0</v>
      </c>
      <c r="I528" s="127">
        <f>I529</f>
        <v>5454000</v>
      </c>
    </row>
    <row r="529" spans="1:9" ht="75" x14ac:dyDescent="0.25">
      <c r="A529" s="131" t="s">
        <v>199</v>
      </c>
      <c r="B529" s="126" t="s">
        <v>355</v>
      </c>
      <c r="C529" s="126" t="s">
        <v>384</v>
      </c>
      <c r="D529" s="126" t="s">
        <v>200</v>
      </c>
      <c r="E529" s="126"/>
      <c r="F529" s="127">
        <f>F530</f>
        <v>5454000</v>
      </c>
      <c r="G529" s="118">
        <f t="shared" si="33"/>
        <v>0</v>
      </c>
      <c r="H529" s="123">
        <f t="shared" si="34"/>
        <v>0</v>
      </c>
      <c r="I529" s="127">
        <f>I530</f>
        <v>5454000</v>
      </c>
    </row>
    <row r="530" spans="1:9" ht="30" x14ac:dyDescent="0.25">
      <c r="A530" s="131" t="s">
        <v>278</v>
      </c>
      <c r="B530" s="126" t="s">
        <v>355</v>
      </c>
      <c r="C530" s="126" t="s">
        <v>384</v>
      </c>
      <c r="D530" s="126" t="s">
        <v>200</v>
      </c>
      <c r="E530" s="126" t="s">
        <v>279</v>
      </c>
      <c r="F530" s="127">
        <f>F531</f>
        <v>5454000</v>
      </c>
      <c r="G530" s="118">
        <f t="shared" si="33"/>
        <v>0</v>
      </c>
      <c r="H530" s="123">
        <f t="shared" si="34"/>
        <v>0</v>
      </c>
      <c r="I530" s="127">
        <f>I531</f>
        <v>5454000</v>
      </c>
    </row>
    <row r="531" spans="1:9" x14ac:dyDescent="0.25">
      <c r="A531" s="131" t="s">
        <v>364</v>
      </c>
      <c r="B531" s="126" t="s">
        <v>355</v>
      </c>
      <c r="C531" s="126" t="s">
        <v>384</v>
      </c>
      <c r="D531" s="126" t="s">
        <v>200</v>
      </c>
      <c r="E531" s="126" t="s">
        <v>365</v>
      </c>
      <c r="F531" s="127">
        <f>F532</f>
        <v>5454000</v>
      </c>
      <c r="G531" s="118">
        <f t="shared" si="33"/>
        <v>0</v>
      </c>
      <c r="H531" s="123">
        <f t="shared" si="34"/>
        <v>0</v>
      </c>
      <c r="I531" s="127">
        <f>I532</f>
        <v>5454000</v>
      </c>
    </row>
    <row r="532" spans="1:9" x14ac:dyDescent="0.25">
      <c r="A532" s="131" t="s">
        <v>366</v>
      </c>
      <c r="B532" s="126" t="s">
        <v>355</v>
      </c>
      <c r="C532" s="126" t="s">
        <v>384</v>
      </c>
      <c r="D532" s="126" t="s">
        <v>200</v>
      </c>
      <c r="E532" s="126" t="s">
        <v>367</v>
      </c>
      <c r="F532" s="127">
        <v>5454000</v>
      </c>
      <c r="G532" s="118">
        <f t="shared" si="33"/>
        <v>0</v>
      </c>
      <c r="H532" s="123">
        <f t="shared" si="34"/>
        <v>0</v>
      </c>
      <c r="I532" s="127">
        <v>5454000</v>
      </c>
    </row>
    <row r="533" spans="1:9" ht="45" x14ac:dyDescent="0.25">
      <c r="A533" s="131" t="s">
        <v>403</v>
      </c>
      <c r="B533" s="126" t="s">
        <v>355</v>
      </c>
      <c r="C533" s="126" t="s">
        <v>384</v>
      </c>
      <c r="D533" s="126" t="s">
        <v>404</v>
      </c>
      <c r="E533" s="126"/>
      <c r="F533" s="127">
        <f>F534</f>
        <v>120000</v>
      </c>
      <c r="G533" s="118">
        <f t="shared" si="33"/>
        <v>0</v>
      </c>
      <c r="H533" s="123">
        <f t="shared" si="34"/>
        <v>0</v>
      </c>
      <c r="I533" s="127">
        <f>I534</f>
        <v>120000</v>
      </c>
    </row>
    <row r="534" spans="1:9" ht="60" x14ac:dyDescent="0.25">
      <c r="A534" s="131" t="s">
        <v>405</v>
      </c>
      <c r="B534" s="126" t="s">
        <v>355</v>
      </c>
      <c r="C534" s="126" t="s">
        <v>384</v>
      </c>
      <c r="D534" s="126" t="s">
        <v>406</v>
      </c>
      <c r="E534" s="126"/>
      <c r="F534" s="127">
        <f>F535</f>
        <v>120000</v>
      </c>
      <c r="G534" s="118">
        <f t="shared" si="33"/>
        <v>0</v>
      </c>
      <c r="H534" s="123">
        <f t="shared" si="34"/>
        <v>0</v>
      </c>
      <c r="I534" s="127">
        <f>I535</f>
        <v>120000</v>
      </c>
    </row>
    <row r="535" spans="1:9" ht="30" x14ac:dyDescent="0.25">
      <c r="A535" s="131" t="s">
        <v>278</v>
      </c>
      <c r="B535" s="126" t="s">
        <v>355</v>
      </c>
      <c r="C535" s="126" t="s">
        <v>384</v>
      </c>
      <c r="D535" s="126" t="s">
        <v>406</v>
      </c>
      <c r="E535" s="126" t="s">
        <v>279</v>
      </c>
      <c r="F535" s="127">
        <f>F536</f>
        <v>120000</v>
      </c>
      <c r="G535" s="118">
        <f t="shared" si="33"/>
        <v>0</v>
      </c>
      <c r="H535" s="123">
        <f t="shared" si="34"/>
        <v>0</v>
      </c>
      <c r="I535" s="127">
        <f>I536</f>
        <v>120000</v>
      </c>
    </row>
    <row r="536" spans="1:9" x14ac:dyDescent="0.25">
      <c r="A536" s="131" t="s">
        <v>364</v>
      </c>
      <c r="B536" s="126" t="s">
        <v>355</v>
      </c>
      <c r="C536" s="126" t="s">
        <v>384</v>
      </c>
      <c r="D536" s="126" t="s">
        <v>406</v>
      </c>
      <c r="E536" s="126" t="s">
        <v>365</v>
      </c>
      <c r="F536" s="127">
        <f>F537</f>
        <v>120000</v>
      </c>
      <c r="G536" s="118">
        <f t="shared" si="33"/>
        <v>0</v>
      </c>
      <c r="H536" s="123">
        <f t="shared" si="34"/>
        <v>0</v>
      </c>
      <c r="I536" s="127">
        <f>I537</f>
        <v>120000</v>
      </c>
    </row>
    <row r="537" spans="1:9" x14ac:dyDescent="0.25">
      <c r="A537" s="131" t="s">
        <v>366</v>
      </c>
      <c r="B537" s="126" t="s">
        <v>355</v>
      </c>
      <c r="C537" s="126" t="s">
        <v>384</v>
      </c>
      <c r="D537" s="126" t="s">
        <v>406</v>
      </c>
      <c r="E537" s="126" t="s">
        <v>367</v>
      </c>
      <c r="F537" s="127">
        <v>120000</v>
      </c>
      <c r="G537" s="118">
        <f t="shared" si="33"/>
        <v>0</v>
      </c>
      <c r="H537" s="123">
        <f t="shared" si="34"/>
        <v>0</v>
      </c>
      <c r="I537" s="127">
        <v>120000</v>
      </c>
    </row>
    <row r="538" spans="1:9" ht="45.75" customHeight="1" x14ac:dyDescent="0.25">
      <c r="A538" s="131" t="s">
        <v>218</v>
      </c>
      <c r="B538" s="126" t="s">
        <v>355</v>
      </c>
      <c r="C538" s="126" t="s">
        <v>384</v>
      </c>
      <c r="D538" s="126" t="s">
        <v>219</v>
      </c>
      <c r="E538" s="126"/>
      <c r="F538" s="127">
        <f>F539</f>
        <v>1284200</v>
      </c>
      <c r="G538" s="118">
        <f t="shared" si="33"/>
        <v>0</v>
      </c>
      <c r="H538" s="123">
        <f t="shared" si="34"/>
        <v>0</v>
      </c>
      <c r="I538" s="127">
        <f>I539</f>
        <v>1284200</v>
      </c>
    </row>
    <row r="539" spans="1:9" ht="60" x14ac:dyDescent="0.25">
      <c r="A539" s="131" t="s">
        <v>574</v>
      </c>
      <c r="B539" s="126" t="s">
        <v>355</v>
      </c>
      <c r="C539" s="126" t="s">
        <v>384</v>
      </c>
      <c r="D539" s="126" t="s">
        <v>220</v>
      </c>
      <c r="E539" s="126"/>
      <c r="F539" s="127">
        <f>F540</f>
        <v>1284200</v>
      </c>
      <c r="G539" s="118">
        <f t="shared" si="33"/>
        <v>0</v>
      </c>
      <c r="H539" s="123">
        <f t="shared" si="34"/>
        <v>0</v>
      </c>
      <c r="I539" s="127">
        <f>I540</f>
        <v>1284200</v>
      </c>
    </row>
    <row r="540" spans="1:9" ht="30" x14ac:dyDescent="0.25">
      <c r="A540" s="131" t="s">
        <v>278</v>
      </c>
      <c r="B540" s="126" t="s">
        <v>355</v>
      </c>
      <c r="C540" s="126" t="s">
        <v>384</v>
      </c>
      <c r="D540" s="126" t="s">
        <v>220</v>
      </c>
      <c r="E540" s="126" t="s">
        <v>279</v>
      </c>
      <c r="F540" s="127">
        <f>F541</f>
        <v>1284200</v>
      </c>
      <c r="G540" s="118">
        <f t="shared" si="33"/>
        <v>0</v>
      </c>
      <c r="H540" s="123">
        <f t="shared" si="34"/>
        <v>0</v>
      </c>
      <c r="I540" s="127">
        <f>I541</f>
        <v>1284200</v>
      </c>
    </row>
    <row r="541" spans="1:9" ht="30" x14ac:dyDescent="0.25">
      <c r="A541" s="131" t="s">
        <v>389</v>
      </c>
      <c r="B541" s="126" t="s">
        <v>355</v>
      </c>
      <c r="C541" s="126" t="s">
        <v>384</v>
      </c>
      <c r="D541" s="126" t="s">
        <v>220</v>
      </c>
      <c r="E541" s="126" t="s">
        <v>390</v>
      </c>
      <c r="F541" s="127">
        <v>1284200</v>
      </c>
      <c r="G541" s="118">
        <f t="shared" si="33"/>
        <v>0</v>
      </c>
      <c r="H541" s="123">
        <f t="shared" si="34"/>
        <v>0</v>
      </c>
      <c r="I541" s="127">
        <v>1284200</v>
      </c>
    </row>
    <row r="542" spans="1:9" s="114" customFormat="1" x14ac:dyDescent="0.25">
      <c r="A542" s="131" t="s">
        <v>407</v>
      </c>
      <c r="B542" s="126" t="s">
        <v>355</v>
      </c>
      <c r="C542" s="126" t="s">
        <v>408</v>
      </c>
      <c r="D542" s="126"/>
      <c r="E542" s="126"/>
      <c r="F542" s="127">
        <f>F543+F581+F587+F593</f>
        <v>70754517</v>
      </c>
      <c r="G542" s="118">
        <f t="shared" si="33"/>
        <v>-91700</v>
      </c>
      <c r="H542" s="123">
        <f t="shared" si="34"/>
        <v>-0.12960303297667908</v>
      </c>
      <c r="I542" s="127">
        <f>I543+I581+I587+I593</f>
        <v>70662817</v>
      </c>
    </row>
    <row r="543" spans="1:9" ht="30" x14ac:dyDescent="0.25">
      <c r="A543" s="131" t="s">
        <v>803</v>
      </c>
      <c r="B543" s="126" t="s">
        <v>355</v>
      </c>
      <c r="C543" s="126" t="s">
        <v>408</v>
      </c>
      <c r="D543" s="126" t="s">
        <v>359</v>
      </c>
      <c r="E543" s="126"/>
      <c r="F543" s="127">
        <f>F544+F560</f>
        <v>70017517</v>
      </c>
      <c r="G543" s="118">
        <f t="shared" si="33"/>
        <v>-91700</v>
      </c>
      <c r="H543" s="123">
        <f t="shared" si="34"/>
        <v>-0.13096722638707681</v>
      </c>
      <c r="I543" s="127">
        <f>I544+I560</f>
        <v>69925817</v>
      </c>
    </row>
    <row r="544" spans="1:9" ht="45" x14ac:dyDescent="0.25">
      <c r="A544" s="131" t="s">
        <v>818</v>
      </c>
      <c r="B544" s="126" t="s">
        <v>355</v>
      </c>
      <c r="C544" s="126" t="s">
        <v>408</v>
      </c>
      <c r="D544" s="126" t="s">
        <v>410</v>
      </c>
      <c r="E544" s="126"/>
      <c r="F544" s="127">
        <f>F545+F552+F556</f>
        <v>33716512</v>
      </c>
      <c r="G544" s="118">
        <f t="shared" si="33"/>
        <v>-491700</v>
      </c>
      <c r="H544" s="123">
        <f t="shared" si="34"/>
        <v>-1.4583359037850654</v>
      </c>
      <c r="I544" s="127">
        <f>I545+I552+I556</f>
        <v>33224812</v>
      </c>
    </row>
    <row r="545" spans="1:9" ht="60" x14ac:dyDescent="0.25">
      <c r="A545" s="131" t="s">
        <v>819</v>
      </c>
      <c r="B545" s="126" t="s">
        <v>355</v>
      </c>
      <c r="C545" s="126" t="s">
        <v>408</v>
      </c>
      <c r="D545" s="126" t="s">
        <v>412</v>
      </c>
      <c r="E545" s="126"/>
      <c r="F545" s="127">
        <f>F546+F549</f>
        <v>8128044</v>
      </c>
      <c r="G545" s="118">
        <f t="shared" si="33"/>
        <v>0</v>
      </c>
      <c r="H545" s="123">
        <f t="shared" si="34"/>
        <v>0</v>
      </c>
      <c r="I545" s="127">
        <f>I546+I549</f>
        <v>8128044</v>
      </c>
    </row>
    <row r="546" spans="1:9" ht="30" x14ac:dyDescent="0.25">
      <c r="A546" s="131" t="s">
        <v>766</v>
      </c>
      <c r="B546" s="126" t="s">
        <v>355</v>
      </c>
      <c r="C546" s="126" t="s">
        <v>408</v>
      </c>
      <c r="D546" s="126" t="s">
        <v>412</v>
      </c>
      <c r="E546" s="126" t="s">
        <v>767</v>
      </c>
      <c r="F546" s="127">
        <f>F547</f>
        <v>976000</v>
      </c>
      <c r="G546" s="118">
        <f t="shared" si="33"/>
        <v>0</v>
      </c>
      <c r="H546" s="123">
        <f t="shared" si="34"/>
        <v>0</v>
      </c>
      <c r="I546" s="127">
        <f>I547</f>
        <v>976000</v>
      </c>
    </row>
    <row r="547" spans="1:9" ht="30" x14ac:dyDescent="0.25">
      <c r="A547" s="131" t="s">
        <v>768</v>
      </c>
      <c r="B547" s="126" t="s">
        <v>355</v>
      </c>
      <c r="C547" s="126" t="s">
        <v>408</v>
      </c>
      <c r="D547" s="126" t="s">
        <v>412</v>
      </c>
      <c r="E547" s="126" t="s">
        <v>769</v>
      </c>
      <c r="F547" s="127">
        <f>F548</f>
        <v>976000</v>
      </c>
      <c r="G547" s="118">
        <f t="shared" si="33"/>
        <v>0</v>
      </c>
      <c r="H547" s="123">
        <f t="shared" si="34"/>
        <v>0</v>
      </c>
      <c r="I547" s="127">
        <f>I548</f>
        <v>976000</v>
      </c>
    </row>
    <row r="548" spans="1:9" ht="30" x14ac:dyDescent="0.25">
      <c r="A548" s="131" t="s">
        <v>772</v>
      </c>
      <c r="B548" s="126" t="s">
        <v>355</v>
      </c>
      <c r="C548" s="126" t="s">
        <v>408</v>
      </c>
      <c r="D548" s="126" t="s">
        <v>412</v>
      </c>
      <c r="E548" s="126" t="s">
        <v>773</v>
      </c>
      <c r="F548" s="127">
        <v>976000</v>
      </c>
      <c r="G548" s="118">
        <f t="shared" si="33"/>
        <v>0</v>
      </c>
      <c r="H548" s="123">
        <f t="shared" si="34"/>
        <v>0</v>
      </c>
      <c r="I548" s="127">
        <v>976000</v>
      </c>
    </row>
    <row r="549" spans="1:9" ht="30" x14ac:dyDescent="0.25">
      <c r="A549" s="131" t="s">
        <v>278</v>
      </c>
      <c r="B549" s="126" t="s">
        <v>355</v>
      </c>
      <c r="C549" s="126" t="s">
        <v>408</v>
      </c>
      <c r="D549" s="126" t="s">
        <v>412</v>
      </c>
      <c r="E549" s="126" t="s">
        <v>279</v>
      </c>
      <c r="F549" s="127">
        <f>F550</f>
        <v>7152044</v>
      </c>
      <c r="G549" s="118">
        <f t="shared" ref="G549:G616" si="35">I549-F549</f>
        <v>0</v>
      </c>
      <c r="H549" s="123">
        <f t="shared" ref="H549:H616" si="36">(G549/F549)*100</f>
        <v>0</v>
      </c>
      <c r="I549" s="127">
        <f>I550</f>
        <v>7152044</v>
      </c>
    </row>
    <row r="550" spans="1:9" x14ac:dyDescent="0.25">
      <c r="A550" s="131" t="s">
        <v>364</v>
      </c>
      <c r="B550" s="126" t="s">
        <v>355</v>
      </c>
      <c r="C550" s="126" t="s">
        <v>408</v>
      </c>
      <c r="D550" s="126" t="s">
        <v>412</v>
      </c>
      <c r="E550" s="126" t="s">
        <v>365</v>
      </c>
      <c r="F550" s="127">
        <f>F551</f>
        <v>7152044</v>
      </c>
      <c r="G550" s="118">
        <f t="shared" si="35"/>
        <v>0</v>
      </c>
      <c r="H550" s="123">
        <f t="shared" si="36"/>
        <v>0</v>
      </c>
      <c r="I550" s="127">
        <f>I551</f>
        <v>7152044</v>
      </c>
    </row>
    <row r="551" spans="1:9" x14ac:dyDescent="0.25">
      <c r="A551" s="131" t="s">
        <v>366</v>
      </c>
      <c r="B551" s="126" t="s">
        <v>355</v>
      </c>
      <c r="C551" s="126" t="s">
        <v>408</v>
      </c>
      <c r="D551" s="126" t="s">
        <v>412</v>
      </c>
      <c r="E551" s="126" t="s">
        <v>367</v>
      </c>
      <c r="F551" s="127">
        <v>7152044</v>
      </c>
      <c r="G551" s="118">
        <f t="shared" si="35"/>
        <v>0</v>
      </c>
      <c r="H551" s="123">
        <f t="shared" si="36"/>
        <v>0</v>
      </c>
      <c r="I551" s="127">
        <v>7152044</v>
      </c>
    </row>
    <row r="552" spans="1:9" ht="90" x14ac:dyDescent="0.25">
      <c r="A552" s="131" t="s">
        <v>820</v>
      </c>
      <c r="B552" s="126" t="s">
        <v>355</v>
      </c>
      <c r="C552" s="126" t="s">
        <v>408</v>
      </c>
      <c r="D552" s="126" t="s">
        <v>414</v>
      </c>
      <c r="E552" s="126"/>
      <c r="F552" s="127">
        <f>F553</f>
        <v>10639768</v>
      </c>
      <c r="G552" s="118">
        <f t="shared" si="35"/>
        <v>-491700</v>
      </c>
      <c r="H552" s="123">
        <f t="shared" si="36"/>
        <v>-4.6213413675937298</v>
      </c>
      <c r="I552" s="127">
        <f>I553</f>
        <v>10148068</v>
      </c>
    </row>
    <row r="553" spans="1:9" ht="30" x14ac:dyDescent="0.25">
      <c r="A553" s="131" t="s">
        <v>278</v>
      </c>
      <c r="B553" s="126" t="s">
        <v>355</v>
      </c>
      <c r="C553" s="126" t="s">
        <v>408</v>
      </c>
      <c r="D553" s="126" t="s">
        <v>414</v>
      </c>
      <c r="E553" s="126" t="s">
        <v>279</v>
      </c>
      <c r="F553" s="127">
        <f>F554</f>
        <v>10639768</v>
      </c>
      <c r="G553" s="118">
        <f t="shared" si="35"/>
        <v>-491700</v>
      </c>
      <c r="H553" s="123">
        <f t="shared" si="36"/>
        <v>-4.6213413675937298</v>
      </c>
      <c r="I553" s="127">
        <f>I554</f>
        <v>10148068</v>
      </c>
    </row>
    <row r="554" spans="1:9" x14ac:dyDescent="0.25">
      <c r="A554" s="131" t="s">
        <v>364</v>
      </c>
      <c r="B554" s="126" t="s">
        <v>355</v>
      </c>
      <c r="C554" s="126" t="s">
        <v>408</v>
      </c>
      <c r="D554" s="126" t="s">
        <v>414</v>
      </c>
      <c r="E554" s="126" t="s">
        <v>365</v>
      </c>
      <c r="F554" s="127">
        <f>F555</f>
        <v>10639768</v>
      </c>
      <c r="G554" s="118">
        <f t="shared" si="35"/>
        <v>-491700</v>
      </c>
      <c r="H554" s="123">
        <f t="shared" si="36"/>
        <v>-4.6213413675937298</v>
      </c>
      <c r="I554" s="127">
        <f>I555</f>
        <v>10148068</v>
      </c>
    </row>
    <row r="555" spans="1:9" s="125" customFormat="1" x14ac:dyDescent="0.25">
      <c r="A555" s="131" t="s">
        <v>366</v>
      </c>
      <c r="B555" s="126" t="s">
        <v>355</v>
      </c>
      <c r="C555" s="126" t="s">
        <v>408</v>
      </c>
      <c r="D555" s="126" t="s">
        <v>414</v>
      </c>
      <c r="E555" s="126" t="s">
        <v>367</v>
      </c>
      <c r="F555" s="127">
        <v>10639768</v>
      </c>
      <c r="G555" s="118">
        <f t="shared" si="35"/>
        <v>-491700</v>
      </c>
      <c r="H555" s="123">
        <f t="shared" si="36"/>
        <v>-4.6213413675937298</v>
      </c>
      <c r="I555" s="127">
        <v>10148068</v>
      </c>
    </row>
    <row r="556" spans="1:9" ht="75" x14ac:dyDescent="0.25">
      <c r="A556" s="131" t="s">
        <v>821</v>
      </c>
      <c r="B556" s="126" t="s">
        <v>355</v>
      </c>
      <c r="C556" s="126" t="s">
        <v>408</v>
      </c>
      <c r="D556" s="126" t="s">
        <v>416</v>
      </c>
      <c r="E556" s="126"/>
      <c r="F556" s="127">
        <f>F557</f>
        <v>14948700</v>
      </c>
      <c r="G556" s="118">
        <f t="shared" si="35"/>
        <v>0</v>
      </c>
      <c r="H556" s="123">
        <f t="shared" si="36"/>
        <v>0</v>
      </c>
      <c r="I556" s="127">
        <f>I557</f>
        <v>14948700</v>
      </c>
    </row>
    <row r="557" spans="1:9" ht="30" x14ac:dyDescent="0.25">
      <c r="A557" s="131" t="s">
        <v>766</v>
      </c>
      <c r="B557" s="126" t="s">
        <v>355</v>
      </c>
      <c r="C557" s="126" t="s">
        <v>408</v>
      </c>
      <c r="D557" s="126" t="s">
        <v>416</v>
      </c>
      <c r="E557" s="126" t="s">
        <v>767</v>
      </c>
      <c r="F557" s="127">
        <f>F558</f>
        <v>14948700</v>
      </c>
      <c r="G557" s="118">
        <f t="shared" si="35"/>
        <v>0</v>
      </c>
      <c r="H557" s="123">
        <f t="shared" si="36"/>
        <v>0</v>
      </c>
      <c r="I557" s="127">
        <f>I558</f>
        <v>14948700</v>
      </c>
    </row>
    <row r="558" spans="1:9" ht="30" x14ac:dyDescent="0.25">
      <c r="A558" s="131" t="s">
        <v>768</v>
      </c>
      <c r="B558" s="126" t="s">
        <v>355</v>
      </c>
      <c r="C558" s="126" t="s">
        <v>408</v>
      </c>
      <c r="D558" s="126" t="s">
        <v>416</v>
      </c>
      <c r="E558" s="126" t="s">
        <v>769</v>
      </c>
      <c r="F558" s="127">
        <f>F559</f>
        <v>14948700</v>
      </c>
      <c r="G558" s="118">
        <f t="shared" si="35"/>
        <v>0</v>
      </c>
      <c r="H558" s="123">
        <f t="shared" si="36"/>
        <v>0</v>
      </c>
      <c r="I558" s="127">
        <f>I559</f>
        <v>14948700</v>
      </c>
    </row>
    <row r="559" spans="1:9" ht="30" x14ac:dyDescent="0.25">
      <c r="A559" s="131" t="s">
        <v>772</v>
      </c>
      <c r="B559" s="126" t="s">
        <v>355</v>
      </c>
      <c r="C559" s="126" t="s">
        <v>408</v>
      </c>
      <c r="D559" s="126" t="s">
        <v>416</v>
      </c>
      <c r="E559" s="126" t="s">
        <v>773</v>
      </c>
      <c r="F559" s="127">
        <v>14948700</v>
      </c>
      <c r="G559" s="118">
        <f t="shared" si="35"/>
        <v>0</v>
      </c>
      <c r="H559" s="123">
        <f t="shared" si="36"/>
        <v>0</v>
      </c>
      <c r="I559" s="127">
        <v>14948700</v>
      </c>
    </row>
    <row r="560" spans="1:9" ht="45" x14ac:dyDescent="0.25">
      <c r="A560" s="131" t="s">
        <v>804</v>
      </c>
      <c r="B560" s="126" t="s">
        <v>355</v>
      </c>
      <c r="C560" s="126" t="s">
        <v>408</v>
      </c>
      <c r="D560" s="126" t="s">
        <v>361</v>
      </c>
      <c r="E560" s="126"/>
      <c r="F560" s="127">
        <f>F561+F566+F573</f>
        <v>36301005</v>
      </c>
      <c r="G560" s="118">
        <f t="shared" si="35"/>
        <v>400000</v>
      </c>
      <c r="H560" s="123">
        <f t="shared" si="36"/>
        <v>1.1018978675659254</v>
      </c>
      <c r="I560" s="127">
        <f>I561+I566+I573+I577</f>
        <v>36701005</v>
      </c>
    </row>
    <row r="561" spans="1:9" ht="75" x14ac:dyDescent="0.25">
      <c r="A561" s="131" t="s">
        <v>822</v>
      </c>
      <c r="B561" s="126" t="s">
        <v>355</v>
      </c>
      <c r="C561" s="126" t="s">
        <v>408</v>
      </c>
      <c r="D561" s="126" t="s">
        <v>418</v>
      </c>
      <c r="E561" s="126"/>
      <c r="F561" s="127">
        <f>F562</f>
        <v>30748000</v>
      </c>
      <c r="G561" s="118">
        <f t="shared" si="35"/>
        <v>0</v>
      </c>
      <c r="H561" s="123">
        <f t="shared" si="36"/>
        <v>0</v>
      </c>
      <c r="I561" s="127">
        <f>I562</f>
        <v>30748000</v>
      </c>
    </row>
    <row r="562" spans="1:9" ht="30" x14ac:dyDescent="0.25">
      <c r="A562" s="131" t="s">
        <v>278</v>
      </c>
      <c r="B562" s="126" t="s">
        <v>355</v>
      </c>
      <c r="C562" s="126" t="s">
        <v>408</v>
      </c>
      <c r="D562" s="126" t="s">
        <v>418</v>
      </c>
      <c r="E562" s="126" t="s">
        <v>279</v>
      </c>
      <c r="F562" s="127">
        <f>F563</f>
        <v>30748000</v>
      </c>
      <c r="G562" s="118">
        <f t="shared" si="35"/>
        <v>0</v>
      </c>
      <c r="H562" s="123">
        <f t="shared" si="36"/>
        <v>0</v>
      </c>
      <c r="I562" s="127">
        <f>I563</f>
        <v>30748000</v>
      </c>
    </row>
    <row r="563" spans="1:9" x14ac:dyDescent="0.25">
      <c r="A563" s="131" t="s">
        <v>364</v>
      </c>
      <c r="B563" s="126" t="s">
        <v>355</v>
      </c>
      <c r="C563" s="126" t="s">
        <v>408</v>
      </c>
      <c r="D563" s="126" t="s">
        <v>418</v>
      </c>
      <c r="E563" s="126" t="s">
        <v>365</v>
      </c>
      <c r="F563" s="127">
        <f>F564+F565</f>
        <v>30748000</v>
      </c>
      <c r="G563" s="118">
        <f t="shared" si="35"/>
        <v>0</v>
      </c>
      <c r="H563" s="123">
        <f t="shared" si="36"/>
        <v>0</v>
      </c>
      <c r="I563" s="127">
        <f>I564+I565</f>
        <v>30748000</v>
      </c>
    </row>
    <row r="564" spans="1:9" ht="45" x14ac:dyDescent="0.25">
      <c r="A564" s="131" t="s">
        <v>375</v>
      </c>
      <c r="B564" s="126" t="s">
        <v>355</v>
      </c>
      <c r="C564" s="126" t="s">
        <v>408</v>
      </c>
      <c r="D564" s="126" t="s">
        <v>418</v>
      </c>
      <c r="E564" s="126" t="s">
        <v>376</v>
      </c>
      <c r="F564" s="127">
        <v>29236000</v>
      </c>
      <c r="G564" s="118">
        <f t="shared" si="35"/>
        <v>0</v>
      </c>
      <c r="H564" s="123">
        <f t="shared" si="36"/>
        <v>0</v>
      </c>
      <c r="I564" s="127">
        <v>29236000</v>
      </c>
    </row>
    <row r="565" spans="1:9" x14ac:dyDescent="0.25">
      <c r="A565" s="131" t="s">
        <v>366</v>
      </c>
      <c r="B565" s="126" t="s">
        <v>355</v>
      </c>
      <c r="C565" s="126" t="s">
        <v>408</v>
      </c>
      <c r="D565" s="126" t="s">
        <v>418</v>
      </c>
      <c r="E565" s="126" t="s">
        <v>367</v>
      </c>
      <c r="F565" s="127">
        <v>1512000</v>
      </c>
      <c r="G565" s="118">
        <f t="shared" si="35"/>
        <v>0</v>
      </c>
      <c r="H565" s="123">
        <f t="shared" si="36"/>
        <v>0</v>
      </c>
      <c r="I565" s="127">
        <v>1512000</v>
      </c>
    </row>
    <row r="566" spans="1:9" ht="60" x14ac:dyDescent="0.25">
      <c r="A566" s="131" t="s">
        <v>823</v>
      </c>
      <c r="B566" s="126" t="s">
        <v>355</v>
      </c>
      <c r="C566" s="126" t="s">
        <v>408</v>
      </c>
      <c r="D566" s="126" t="s">
        <v>420</v>
      </c>
      <c r="E566" s="126"/>
      <c r="F566" s="127">
        <f>F567+F570</f>
        <v>828005</v>
      </c>
      <c r="G566" s="118">
        <f t="shared" si="35"/>
        <v>0</v>
      </c>
      <c r="H566" s="123">
        <f t="shared" si="36"/>
        <v>0</v>
      </c>
      <c r="I566" s="127">
        <f>I567+I570</f>
        <v>828005</v>
      </c>
    </row>
    <row r="567" spans="1:9" ht="30" x14ac:dyDescent="0.25">
      <c r="A567" s="131" t="s">
        <v>766</v>
      </c>
      <c r="B567" s="126" t="s">
        <v>355</v>
      </c>
      <c r="C567" s="126" t="s">
        <v>408</v>
      </c>
      <c r="D567" s="126" t="s">
        <v>420</v>
      </c>
      <c r="E567" s="126" t="s">
        <v>767</v>
      </c>
      <c r="F567" s="127">
        <f>F568</f>
        <v>688005</v>
      </c>
      <c r="G567" s="118">
        <f t="shared" si="35"/>
        <v>0</v>
      </c>
      <c r="H567" s="123">
        <f t="shared" si="36"/>
        <v>0</v>
      </c>
      <c r="I567" s="127">
        <f>I568</f>
        <v>688005</v>
      </c>
    </row>
    <row r="568" spans="1:9" ht="30" x14ac:dyDescent="0.25">
      <c r="A568" s="131" t="s">
        <v>768</v>
      </c>
      <c r="B568" s="126" t="s">
        <v>355</v>
      </c>
      <c r="C568" s="126" t="s">
        <v>408</v>
      </c>
      <c r="D568" s="126" t="s">
        <v>420</v>
      </c>
      <c r="E568" s="126" t="s">
        <v>769</v>
      </c>
      <c r="F568" s="127">
        <f>F569</f>
        <v>688005</v>
      </c>
      <c r="G568" s="118">
        <f t="shared" si="35"/>
        <v>0</v>
      </c>
      <c r="H568" s="123">
        <f t="shared" si="36"/>
        <v>0</v>
      </c>
      <c r="I568" s="127">
        <f>I569</f>
        <v>688005</v>
      </c>
    </row>
    <row r="569" spans="1:9" ht="30" x14ac:dyDescent="0.25">
      <c r="A569" s="131" t="s">
        <v>772</v>
      </c>
      <c r="B569" s="126" t="s">
        <v>355</v>
      </c>
      <c r="C569" s="126" t="s">
        <v>408</v>
      </c>
      <c r="D569" s="126" t="s">
        <v>420</v>
      </c>
      <c r="E569" s="126" t="s">
        <v>773</v>
      </c>
      <c r="F569" s="127">
        <v>688005</v>
      </c>
      <c r="G569" s="118">
        <f t="shared" si="35"/>
        <v>0</v>
      </c>
      <c r="H569" s="123">
        <f t="shared" si="36"/>
        <v>0</v>
      </c>
      <c r="I569" s="127">
        <v>688005</v>
      </c>
    </row>
    <row r="570" spans="1:9" ht="30" x14ac:dyDescent="0.25">
      <c r="A570" s="131" t="s">
        <v>278</v>
      </c>
      <c r="B570" s="126" t="s">
        <v>355</v>
      </c>
      <c r="C570" s="126" t="s">
        <v>408</v>
      </c>
      <c r="D570" s="126" t="s">
        <v>420</v>
      </c>
      <c r="E570" s="126" t="s">
        <v>279</v>
      </c>
      <c r="F570" s="127">
        <f>F571</f>
        <v>140000</v>
      </c>
      <c r="G570" s="118">
        <f t="shared" si="35"/>
        <v>0</v>
      </c>
      <c r="H570" s="123">
        <f t="shared" si="36"/>
        <v>0</v>
      </c>
      <c r="I570" s="127">
        <f>I571</f>
        <v>140000</v>
      </c>
    </row>
    <row r="571" spans="1:9" x14ac:dyDescent="0.25">
      <c r="A571" s="131" t="s">
        <v>364</v>
      </c>
      <c r="B571" s="126" t="s">
        <v>355</v>
      </c>
      <c r="C571" s="126" t="s">
        <v>408</v>
      </c>
      <c r="D571" s="126" t="s">
        <v>420</v>
      </c>
      <c r="E571" s="126" t="s">
        <v>365</v>
      </c>
      <c r="F571" s="127">
        <f>F572</f>
        <v>140000</v>
      </c>
      <c r="G571" s="118">
        <f t="shared" si="35"/>
        <v>0</v>
      </c>
      <c r="H571" s="123">
        <f t="shared" si="36"/>
        <v>0</v>
      </c>
      <c r="I571" s="127">
        <f>I572</f>
        <v>140000</v>
      </c>
    </row>
    <row r="572" spans="1:9" x14ac:dyDescent="0.25">
      <c r="A572" s="131" t="s">
        <v>366</v>
      </c>
      <c r="B572" s="126" t="s">
        <v>355</v>
      </c>
      <c r="C572" s="126" t="s">
        <v>408</v>
      </c>
      <c r="D572" s="126" t="s">
        <v>420</v>
      </c>
      <c r="E572" s="126" t="s">
        <v>367</v>
      </c>
      <c r="F572" s="127">
        <v>140000</v>
      </c>
      <c r="G572" s="118">
        <f t="shared" si="35"/>
        <v>0</v>
      </c>
      <c r="H572" s="123">
        <f t="shared" si="36"/>
        <v>0</v>
      </c>
      <c r="I572" s="127">
        <v>140000</v>
      </c>
    </row>
    <row r="573" spans="1:9" ht="60" x14ac:dyDescent="0.25">
      <c r="A573" s="131" t="s">
        <v>824</v>
      </c>
      <c r="B573" s="126" t="s">
        <v>355</v>
      </c>
      <c r="C573" s="126" t="s">
        <v>408</v>
      </c>
      <c r="D573" s="126" t="s">
        <v>422</v>
      </c>
      <c r="E573" s="126"/>
      <c r="F573" s="127">
        <f>F574</f>
        <v>4725000</v>
      </c>
      <c r="G573" s="118">
        <f t="shared" si="35"/>
        <v>0</v>
      </c>
      <c r="H573" s="123">
        <f t="shared" si="36"/>
        <v>0</v>
      </c>
      <c r="I573" s="127">
        <f>I574</f>
        <v>4725000</v>
      </c>
    </row>
    <row r="574" spans="1:9" ht="30" x14ac:dyDescent="0.25">
      <c r="A574" s="131" t="s">
        <v>278</v>
      </c>
      <c r="B574" s="126" t="s">
        <v>355</v>
      </c>
      <c r="C574" s="126" t="s">
        <v>408</v>
      </c>
      <c r="D574" s="126" t="s">
        <v>422</v>
      </c>
      <c r="E574" s="126" t="s">
        <v>279</v>
      </c>
      <c r="F574" s="127">
        <f>F575</f>
        <v>4725000</v>
      </c>
      <c r="G574" s="118">
        <f t="shared" si="35"/>
        <v>0</v>
      </c>
      <c r="H574" s="123">
        <f t="shared" si="36"/>
        <v>0</v>
      </c>
      <c r="I574" s="127">
        <f>I575</f>
        <v>4725000</v>
      </c>
    </row>
    <row r="575" spans="1:9" x14ac:dyDescent="0.25">
      <c r="A575" s="131" t="s">
        <v>364</v>
      </c>
      <c r="B575" s="126" t="s">
        <v>355</v>
      </c>
      <c r="C575" s="126" t="s">
        <v>408</v>
      </c>
      <c r="D575" s="126" t="s">
        <v>422</v>
      </c>
      <c r="E575" s="126" t="s">
        <v>365</v>
      </c>
      <c r="F575" s="127">
        <f>F576</f>
        <v>4725000</v>
      </c>
      <c r="G575" s="118">
        <f t="shared" si="35"/>
        <v>0</v>
      </c>
      <c r="H575" s="123">
        <f t="shared" si="36"/>
        <v>0</v>
      </c>
      <c r="I575" s="127">
        <f>I576</f>
        <v>4725000</v>
      </c>
    </row>
    <row r="576" spans="1:9" x14ac:dyDescent="0.25">
      <c r="A576" s="131" t="s">
        <v>366</v>
      </c>
      <c r="B576" s="126" t="s">
        <v>355</v>
      </c>
      <c r="C576" s="126" t="s">
        <v>408</v>
      </c>
      <c r="D576" s="126" t="s">
        <v>422</v>
      </c>
      <c r="E576" s="126" t="s">
        <v>367</v>
      </c>
      <c r="F576" s="127">
        <v>4725000</v>
      </c>
      <c r="G576" s="118">
        <f t="shared" si="35"/>
        <v>0</v>
      </c>
      <c r="H576" s="123">
        <f t="shared" si="36"/>
        <v>0</v>
      </c>
      <c r="I576" s="127">
        <v>4725000</v>
      </c>
    </row>
    <row r="577" spans="1:9" ht="90" x14ac:dyDescent="0.25">
      <c r="A577" s="131" t="s">
        <v>178</v>
      </c>
      <c r="B577" s="126" t="s">
        <v>355</v>
      </c>
      <c r="C577" s="126" t="s">
        <v>408</v>
      </c>
      <c r="D577" s="126" t="s">
        <v>147</v>
      </c>
      <c r="E577" s="126"/>
      <c r="F577" s="127"/>
      <c r="G577" s="118">
        <f t="shared" si="35"/>
        <v>400000</v>
      </c>
      <c r="H577" s="123"/>
      <c r="I577" s="127">
        <f>I578</f>
        <v>400000</v>
      </c>
    </row>
    <row r="578" spans="1:9" ht="30" x14ac:dyDescent="0.25">
      <c r="A578" s="131" t="s">
        <v>278</v>
      </c>
      <c r="B578" s="126" t="s">
        <v>355</v>
      </c>
      <c r="C578" s="126" t="s">
        <v>408</v>
      </c>
      <c r="D578" s="126" t="s">
        <v>147</v>
      </c>
      <c r="E578" s="126" t="s">
        <v>279</v>
      </c>
      <c r="F578" s="127"/>
      <c r="G578" s="118">
        <f t="shared" si="35"/>
        <v>400000</v>
      </c>
      <c r="H578" s="123"/>
      <c r="I578" s="127">
        <f>I579</f>
        <v>400000</v>
      </c>
    </row>
    <row r="579" spans="1:9" x14ac:dyDescent="0.25">
      <c r="A579" s="131" t="s">
        <v>364</v>
      </c>
      <c r="B579" s="126" t="s">
        <v>355</v>
      </c>
      <c r="C579" s="126" t="s">
        <v>408</v>
      </c>
      <c r="D579" s="126" t="s">
        <v>147</v>
      </c>
      <c r="E579" s="126" t="s">
        <v>365</v>
      </c>
      <c r="F579" s="127"/>
      <c r="G579" s="118">
        <f t="shared" si="35"/>
        <v>400000</v>
      </c>
      <c r="H579" s="123"/>
      <c r="I579" s="127">
        <f>I580</f>
        <v>400000</v>
      </c>
    </row>
    <row r="580" spans="1:9" s="125" customFormat="1" x14ac:dyDescent="0.25">
      <c r="A580" s="131" t="s">
        <v>366</v>
      </c>
      <c r="B580" s="126" t="s">
        <v>355</v>
      </c>
      <c r="C580" s="126" t="s">
        <v>408</v>
      </c>
      <c r="D580" s="126" t="s">
        <v>147</v>
      </c>
      <c r="E580" s="126" t="s">
        <v>367</v>
      </c>
      <c r="F580" s="127"/>
      <c r="G580" s="118">
        <f t="shared" si="35"/>
        <v>400000</v>
      </c>
      <c r="H580" s="123"/>
      <c r="I580" s="127">
        <v>400000</v>
      </c>
    </row>
    <row r="581" spans="1:9" ht="75" x14ac:dyDescent="0.25">
      <c r="A581" s="131" t="s">
        <v>241</v>
      </c>
      <c r="B581" s="126" t="s">
        <v>355</v>
      </c>
      <c r="C581" s="126" t="s">
        <v>408</v>
      </c>
      <c r="D581" s="126" t="s">
        <v>242</v>
      </c>
      <c r="E581" s="126"/>
      <c r="F581" s="127">
        <f>F582</f>
        <v>410000</v>
      </c>
      <c r="G581" s="118">
        <f t="shared" si="35"/>
        <v>0</v>
      </c>
      <c r="H581" s="123">
        <f t="shared" si="36"/>
        <v>0</v>
      </c>
      <c r="I581" s="127">
        <f>I582</f>
        <v>410000</v>
      </c>
    </row>
    <row r="582" spans="1:9" ht="105" x14ac:dyDescent="0.25">
      <c r="A582" s="131" t="s">
        <v>246</v>
      </c>
      <c r="B582" s="126" t="s">
        <v>355</v>
      </c>
      <c r="C582" s="126" t="s">
        <v>408</v>
      </c>
      <c r="D582" s="126" t="s">
        <v>247</v>
      </c>
      <c r="E582" s="126"/>
      <c r="F582" s="127">
        <f>F583</f>
        <v>410000</v>
      </c>
      <c r="G582" s="118">
        <f t="shared" si="35"/>
        <v>0</v>
      </c>
      <c r="H582" s="123">
        <f t="shared" si="36"/>
        <v>0</v>
      </c>
      <c r="I582" s="127">
        <f>I583</f>
        <v>410000</v>
      </c>
    </row>
    <row r="583" spans="1:9" ht="105" x14ac:dyDescent="0.25">
      <c r="A583" s="131" t="s">
        <v>398</v>
      </c>
      <c r="B583" s="126" t="s">
        <v>355</v>
      </c>
      <c r="C583" s="126" t="s">
        <v>408</v>
      </c>
      <c r="D583" s="126" t="s">
        <v>248</v>
      </c>
      <c r="E583" s="126"/>
      <c r="F583" s="127">
        <f>F584</f>
        <v>410000</v>
      </c>
      <c r="G583" s="118">
        <f t="shared" si="35"/>
        <v>0</v>
      </c>
      <c r="H583" s="123">
        <f t="shared" si="36"/>
        <v>0</v>
      </c>
      <c r="I583" s="127">
        <f>I584</f>
        <v>410000</v>
      </c>
    </row>
    <row r="584" spans="1:9" ht="30" x14ac:dyDescent="0.25">
      <c r="A584" s="131" t="s">
        <v>278</v>
      </c>
      <c r="B584" s="126" t="s">
        <v>355</v>
      </c>
      <c r="C584" s="126" t="s">
        <v>408</v>
      </c>
      <c r="D584" s="126" t="s">
        <v>248</v>
      </c>
      <c r="E584" s="126" t="s">
        <v>279</v>
      </c>
      <c r="F584" s="127">
        <f>F585</f>
        <v>410000</v>
      </c>
      <c r="G584" s="118">
        <f t="shared" si="35"/>
        <v>0</v>
      </c>
      <c r="H584" s="123">
        <f t="shared" si="36"/>
        <v>0</v>
      </c>
      <c r="I584" s="127">
        <f>I585</f>
        <v>410000</v>
      </c>
    </row>
    <row r="585" spans="1:9" x14ac:dyDescent="0.25">
      <c r="A585" s="131" t="s">
        <v>364</v>
      </c>
      <c r="B585" s="126" t="s">
        <v>355</v>
      </c>
      <c r="C585" s="126" t="s">
        <v>408</v>
      </c>
      <c r="D585" s="126" t="s">
        <v>248</v>
      </c>
      <c r="E585" s="126" t="s">
        <v>365</v>
      </c>
      <c r="F585" s="127">
        <f>F586</f>
        <v>410000</v>
      </c>
      <c r="G585" s="118">
        <f t="shared" si="35"/>
        <v>0</v>
      </c>
      <c r="H585" s="123">
        <f t="shared" si="36"/>
        <v>0</v>
      </c>
      <c r="I585" s="127">
        <f>I586</f>
        <v>410000</v>
      </c>
    </row>
    <row r="586" spans="1:9" x14ac:dyDescent="0.25">
      <c r="A586" s="131" t="s">
        <v>366</v>
      </c>
      <c r="B586" s="126" t="s">
        <v>355</v>
      </c>
      <c r="C586" s="126" t="s">
        <v>408</v>
      </c>
      <c r="D586" s="126" t="s">
        <v>248</v>
      </c>
      <c r="E586" s="126" t="s">
        <v>367</v>
      </c>
      <c r="F586" s="127">
        <v>410000</v>
      </c>
      <c r="G586" s="118">
        <f t="shared" si="35"/>
        <v>0</v>
      </c>
      <c r="H586" s="123">
        <f t="shared" si="36"/>
        <v>0</v>
      </c>
      <c r="I586" s="127">
        <v>410000</v>
      </c>
    </row>
    <row r="587" spans="1:9" ht="45" x14ac:dyDescent="0.25">
      <c r="A587" s="131" t="s">
        <v>73</v>
      </c>
      <c r="B587" s="126" t="s">
        <v>355</v>
      </c>
      <c r="C587" s="126" t="s">
        <v>408</v>
      </c>
      <c r="D587" s="126" t="s">
        <v>74</v>
      </c>
      <c r="E587" s="126"/>
      <c r="F587" s="127">
        <f>F588</f>
        <v>157000</v>
      </c>
      <c r="G587" s="118">
        <f t="shared" si="35"/>
        <v>0</v>
      </c>
      <c r="H587" s="123">
        <f t="shared" si="36"/>
        <v>0</v>
      </c>
      <c r="I587" s="127">
        <f>I588</f>
        <v>157000</v>
      </c>
    </row>
    <row r="588" spans="1:9" ht="75" x14ac:dyDescent="0.25">
      <c r="A588" s="131" t="s">
        <v>75</v>
      </c>
      <c r="B588" s="126" t="s">
        <v>355</v>
      </c>
      <c r="C588" s="126" t="s">
        <v>408</v>
      </c>
      <c r="D588" s="126" t="s">
        <v>76</v>
      </c>
      <c r="E588" s="126"/>
      <c r="F588" s="127">
        <f>F589</f>
        <v>157000</v>
      </c>
      <c r="G588" s="118">
        <f t="shared" si="35"/>
        <v>0</v>
      </c>
      <c r="H588" s="123">
        <f t="shared" si="36"/>
        <v>0</v>
      </c>
      <c r="I588" s="127">
        <f>I589</f>
        <v>157000</v>
      </c>
    </row>
    <row r="589" spans="1:9" ht="75" x14ac:dyDescent="0.25">
      <c r="A589" s="131" t="s">
        <v>199</v>
      </c>
      <c r="B589" s="126" t="s">
        <v>355</v>
      </c>
      <c r="C589" s="126" t="s">
        <v>408</v>
      </c>
      <c r="D589" s="126" t="s">
        <v>200</v>
      </c>
      <c r="E589" s="126"/>
      <c r="F589" s="127">
        <f>F590</f>
        <v>157000</v>
      </c>
      <c r="G589" s="118">
        <f t="shared" si="35"/>
        <v>0</v>
      </c>
      <c r="H589" s="123">
        <f t="shared" si="36"/>
        <v>0</v>
      </c>
      <c r="I589" s="127">
        <f>I590</f>
        <v>157000</v>
      </c>
    </row>
    <row r="590" spans="1:9" ht="30" x14ac:dyDescent="0.25">
      <c r="A590" s="131" t="s">
        <v>278</v>
      </c>
      <c r="B590" s="126" t="s">
        <v>355</v>
      </c>
      <c r="C590" s="126" t="s">
        <v>408</v>
      </c>
      <c r="D590" s="126" t="s">
        <v>200</v>
      </c>
      <c r="E590" s="126" t="s">
        <v>279</v>
      </c>
      <c r="F590" s="127">
        <f>F591</f>
        <v>157000</v>
      </c>
      <c r="G590" s="118">
        <f t="shared" si="35"/>
        <v>0</v>
      </c>
      <c r="H590" s="123">
        <f t="shared" si="36"/>
        <v>0</v>
      </c>
      <c r="I590" s="127">
        <f>I591</f>
        <v>157000</v>
      </c>
    </row>
    <row r="591" spans="1:9" x14ac:dyDescent="0.25">
      <c r="A591" s="131" t="s">
        <v>364</v>
      </c>
      <c r="B591" s="126" t="s">
        <v>355</v>
      </c>
      <c r="C591" s="126" t="s">
        <v>408</v>
      </c>
      <c r="D591" s="126" t="s">
        <v>200</v>
      </c>
      <c r="E591" s="126" t="s">
        <v>365</v>
      </c>
      <c r="F591" s="127">
        <f>F592</f>
        <v>157000</v>
      </c>
      <c r="G591" s="118">
        <f t="shared" si="35"/>
        <v>0</v>
      </c>
      <c r="H591" s="123">
        <f t="shared" si="36"/>
        <v>0</v>
      </c>
      <c r="I591" s="127">
        <f>I592</f>
        <v>157000</v>
      </c>
    </row>
    <row r="592" spans="1:9" x14ac:dyDescent="0.25">
      <c r="A592" s="131" t="s">
        <v>366</v>
      </c>
      <c r="B592" s="126" t="s">
        <v>355</v>
      </c>
      <c r="C592" s="126" t="s">
        <v>408</v>
      </c>
      <c r="D592" s="126" t="s">
        <v>200</v>
      </c>
      <c r="E592" s="126" t="s">
        <v>367</v>
      </c>
      <c r="F592" s="127">
        <v>157000</v>
      </c>
      <c r="G592" s="118">
        <f t="shared" si="35"/>
        <v>0</v>
      </c>
      <c r="H592" s="123">
        <f t="shared" si="36"/>
        <v>0</v>
      </c>
      <c r="I592" s="127">
        <v>157000</v>
      </c>
    </row>
    <row r="593" spans="1:9" ht="45" x14ac:dyDescent="0.25">
      <c r="A593" s="131" t="s">
        <v>403</v>
      </c>
      <c r="B593" s="126" t="s">
        <v>355</v>
      </c>
      <c r="C593" s="126" t="s">
        <v>408</v>
      </c>
      <c r="D593" s="126" t="s">
        <v>404</v>
      </c>
      <c r="E593" s="126"/>
      <c r="F593" s="127">
        <f>F594</f>
        <v>170000</v>
      </c>
      <c r="G593" s="118">
        <f t="shared" si="35"/>
        <v>0</v>
      </c>
      <c r="H593" s="123">
        <f t="shared" si="36"/>
        <v>0</v>
      </c>
      <c r="I593" s="127">
        <f>I594</f>
        <v>170000</v>
      </c>
    </row>
    <row r="594" spans="1:9" ht="60" x14ac:dyDescent="0.25">
      <c r="A594" s="131" t="s">
        <v>405</v>
      </c>
      <c r="B594" s="126" t="s">
        <v>355</v>
      </c>
      <c r="C594" s="126" t="s">
        <v>408</v>
      </c>
      <c r="D594" s="126" t="s">
        <v>406</v>
      </c>
      <c r="E594" s="126"/>
      <c r="F594" s="127">
        <f>F595</f>
        <v>170000</v>
      </c>
      <c r="G594" s="118">
        <f t="shared" si="35"/>
        <v>0</v>
      </c>
      <c r="H594" s="123">
        <f t="shared" si="36"/>
        <v>0</v>
      </c>
      <c r="I594" s="127">
        <f>I595</f>
        <v>170000</v>
      </c>
    </row>
    <row r="595" spans="1:9" ht="30" x14ac:dyDescent="0.25">
      <c r="A595" s="131" t="s">
        <v>278</v>
      </c>
      <c r="B595" s="126" t="s">
        <v>355</v>
      </c>
      <c r="C595" s="126" t="s">
        <v>408</v>
      </c>
      <c r="D595" s="126" t="s">
        <v>406</v>
      </c>
      <c r="E595" s="126" t="s">
        <v>279</v>
      </c>
      <c r="F595" s="127">
        <f>F596</f>
        <v>170000</v>
      </c>
      <c r="G595" s="118">
        <f t="shared" si="35"/>
        <v>0</v>
      </c>
      <c r="H595" s="123">
        <f t="shared" si="36"/>
        <v>0</v>
      </c>
      <c r="I595" s="127">
        <f>I596</f>
        <v>170000</v>
      </c>
    </row>
    <row r="596" spans="1:9" x14ac:dyDescent="0.25">
      <c r="A596" s="131" t="s">
        <v>364</v>
      </c>
      <c r="B596" s="126" t="s">
        <v>355</v>
      </c>
      <c r="C596" s="126" t="s">
        <v>408</v>
      </c>
      <c r="D596" s="126" t="s">
        <v>406</v>
      </c>
      <c r="E596" s="126" t="s">
        <v>365</v>
      </c>
      <c r="F596" s="127">
        <f>F597</f>
        <v>170000</v>
      </c>
      <c r="G596" s="118">
        <f t="shared" si="35"/>
        <v>0</v>
      </c>
      <c r="H596" s="123">
        <f t="shared" si="36"/>
        <v>0</v>
      </c>
      <c r="I596" s="127">
        <f>I597</f>
        <v>170000</v>
      </c>
    </row>
    <row r="597" spans="1:9" x14ac:dyDescent="0.25">
      <c r="A597" s="131" t="s">
        <v>366</v>
      </c>
      <c r="B597" s="126" t="s">
        <v>355</v>
      </c>
      <c r="C597" s="126" t="s">
        <v>408</v>
      </c>
      <c r="D597" s="126" t="s">
        <v>406</v>
      </c>
      <c r="E597" s="126" t="s">
        <v>367</v>
      </c>
      <c r="F597" s="127">
        <v>170000</v>
      </c>
      <c r="G597" s="118">
        <f t="shared" si="35"/>
        <v>0</v>
      </c>
      <c r="H597" s="123">
        <f t="shared" si="36"/>
        <v>0</v>
      </c>
      <c r="I597" s="127">
        <v>170000</v>
      </c>
    </row>
    <row r="598" spans="1:9" s="114" customFormat="1" x14ac:dyDescent="0.25">
      <c r="A598" s="131" t="s">
        <v>423</v>
      </c>
      <c r="B598" s="126" t="s">
        <v>355</v>
      </c>
      <c r="C598" s="126" t="s">
        <v>424</v>
      </c>
      <c r="D598" s="126"/>
      <c r="E598" s="126"/>
      <c r="F598" s="127">
        <f>F599+F627+F633</f>
        <v>114549800</v>
      </c>
      <c r="G598" s="118">
        <f t="shared" si="35"/>
        <v>0</v>
      </c>
      <c r="H598" s="123">
        <f t="shared" si="36"/>
        <v>0</v>
      </c>
      <c r="I598" s="127">
        <f>I599+I627+I633</f>
        <v>114549800</v>
      </c>
    </row>
    <row r="599" spans="1:9" ht="30" x14ac:dyDescent="0.25">
      <c r="A599" s="131" t="s">
        <v>803</v>
      </c>
      <c r="B599" s="126" t="s">
        <v>355</v>
      </c>
      <c r="C599" s="126" t="s">
        <v>424</v>
      </c>
      <c r="D599" s="126" t="s">
        <v>359</v>
      </c>
      <c r="E599" s="126"/>
      <c r="F599" s="127">
        <f>F600</f>
        <v>113247200</v>
      </c>
      <c r="G599" s="118">
        <f t="shared" si="35"/>
        <v>0</v>
      </c>
      <c r="H599" s="123">
        <f t="shared" si="36"/>
        <v>0</v>
      </c>
      <c r="I599" s="127">
        <f>I600</f>
        <v>113247200</v>
      </c>
    </row>
    <row r="600" spans="1:9" ht="60" x14ac:dyDescent="0.25">
      <c r="A600" s="131" t="s">
        <v>825</v>
      </c>
      <c r="B600" s="126" t="s">
        <v>355</v>
      </c>
      <c r="C600" s="126" t="s">
        <v>424</v>
      </c>
      <c r="D600" s="126" t="s">
        <v>426</v>
      </c>
      <c r="E600" s="126"/>
      <c r="F600" s="127">
        <f>F601+F614</f>
        <v>113247200</v>
      </c>
      <c r="G600" s="118">
        <f t="shared" si="35"/>
        <v>0</v>
      </c>
      <c r="H600" s="123">
        <f t="shared" si="36"/>
        <v>0</v>
      </c>
      <c r="I600" s="127">
        <f>I601+I614</f>
        <v>113247200</v>
      </c>
    </row>
    <row r="601" spans="1:9" ht="79.5" customHeight="1" x14ac:dyDescent="0.25">
      <c r="A601" s="131" t="s">
        <v>826</v>
      </c>
      <c r="B601" s="126" t="s">
        <v>355</v>
      </c>
      <c r="C601" s="126" t="s">
        <v>424</v>
      </c>
      <c r="D601" s="126" t="s">
        <v>427</v>
      </c>
      <c r="E601" s="126"/>
      <c r="F601" s="127">
        <f>F602+F606+F610</f>
        <v>63040000</v>
      </c>
      <c r="G601" s="118">
        <f t="shared" si="35"/>
        <v>0</v>
      </c>
      <c r="H601" s="123">
        <f t="shared" si="36"/>
        <v>0</v>
      </c>
      <c r="I601" s="127">
        <f>I602+I606+I610</f>
        <v>63040000</v>
      </c>
    </row>
    <row r="602" spans="1:9" ht="60" x14ac:dyDescent="0.25">
      <c r="A602" s="131" t="s">
        <v>755</v>
      </c>
      <c r="B602" s="126" t="s">
        <v>355</v>
      </c>
      <c r="C602" s="126" t="s">
        <v>424</v>
      </c>
      <c r="D602" s="126" t="s">
        <v>427</v>
      </c>
      <c r="E602" s="126" t="s">
        <v>756</v>
      </c>
      <c r="F602" s="127">
        <f>F603</f>
        <v>56851000</v>
      </c>
      <c r="G602" s="118">
        <f t="shared" si="35"/>
        <v>0</v>
      </c>
      <c r="H602" s="123">
        <f t="shared" si="36"/>
        <v>0</v>
      </c>
      <c r="I602" s="127">
        <f>I603</f>
        <v>56851000</v>
      </c>
    </row>
    <row r="603" spans="1:9" x14ac:dyDescent="0.25">
      <c r="A603" s="131" t="s">
        <v>210</v>
      </c>
      <c r="B603" s="126" t="s">
        <v>355</v>
      </c>
      <c r="C603" s="126" t="s">
        <v>424</v>
      </c>
      <c r="D603" s="126" t="s">
        <v>427</v>
      </c>
      <c r="E603" s="126" t="s">
        <v>211</v>
      </c>
      <c r="F603" s="127">
        <f>F604+F605</f>
        <v>56851000</v>
      </c>
      <c r="G603" s="118">
        <f t="shared" si="35"/>
        <v>0</v>
      </c>
      <c r="H603" s="123">
        <f t="shared" si="36"/>
        <v>0</v>
      </c>
      <c r="I603" s="127">
        <f>I604+I605</f>
        <v>56851000</v>
      </c>
    </row>
    <row r="604" spans="1:9" ht="30" x14ac:dyDescent="0.25">
      <c r="A604" s="131" t="s">
        <v>212</v>
      </c>
      <c r="B604" s="126" t="s">
        <v>355</v>
      </c>
      <c r="C604" s="126" t="s">
        <v>424</v>
      </c>
      <c r="D604" s="126" t="s">
        <v>427</v>
      </c>
      <c r="E604" s="126" t="s">
        <v>213</v>
      </c>
      <c r="F604" s="127">
        <v>55443000</v>
      </c>
      <c r="G604" s="118">
        <f t="shared" si="35"/>
        <v>0</v>
      </c>
      <c r="H604" s="123">
        <f t="shared" si="36"/>
        <v>0</v>
      </c>
      <c r="I604" s="127">
        <v>55443000</v>
      </c>
    </row>
    <row r="605" spans="1:9" ht="30" x14ac:dyDescent="0.25">
      <c r="A605" s="131" t="s">
        <v>214</v>
      </c>
      <c r="B605" s="126" t="s">
        <v>355</v>
      </c>
      <c r="C605" s="126" t="s">
        <v>424</v>
      </c>
      <c r="D605" s="126" t="s">
        <v>427</v>
      </c>
      <c r="E605" s="126" t="s">
        <v>215</v>
      </c>
      <c r="F605" s="127">
        <v>1408000</v>
      </c>
      <c r="G605" s="118">
        <f t="shared" si="35"/>
        <v>0</v>
      </c>
      <c r="H605" s="123">
        <f t="shared" si="36"/>
        <v>0</v>
      </c>
      <c r="I605" s="127">
        <v>1408000</v>
      </c>
    </row>
    <row r="606" spans="1:9" ht="30" x14ac:dyDescent="0.25">
      <c r="A606" s="131" t="s">
        <v>766</v>
      </c>
      <c r="B606" s="126" t="s">
        <v>355</v>
      </c>
      <c r="C606" s="126" t="s">
        <v>424</v>
      </c>
      <c r="D606" s="126" t="s">
        <v>427</v>
      </c>
      <c r="E606" s="126" t="s">
        <v>767</v>
      </c>
      <c r="F606" s="127">
        <f>F607</f>
        <v>6046000</v>
      </c>
      <c r="G606" s="118">
        <f t="shared" si="35"/>
        <v>0</v>
      </c>
      <c r="H606" s="123">
        <f t="shared" si="36"/>
        <v>0</v>
      </c>
      <c r="I606" s="127">
        <f>I607</f>
        <v>6046000</v>
      </c>
    </row>
    <row r="607" spans="1:9" ht="30" x14ac:dyDescent="0.25">
      <c r="A607" s="131" t="s">
        <v>768</v>
      </c>
      <c r="B607" s="126" t="s">
        <v>355</v>
      </c>
      <c r="C607" s="126" t="s">
        <v>424</v>
      </c>
      <c r="D607" s="126" t="s">
        <v>427</v>
      </c>
      <c r="E607" s="126" t="s">
        <v>769</v>
      </c>
      <c r="F607" s="127">
        <f>F608+F609</f>
        <v>6046000</v>
      </c>
      <c r="G607" s="118">
        <f t="shared" si="35"/>
        <v>0</v>
      </c>
      <c r="H607" s="123">
        <f t="shared" si="36"/>
        <v>0</v>
      </c>
      <c r="I607" s="127">
        <f>I608+I609</f>
        <v>6046000</v>
      </c>
    </row>
    <row r="608" spans="1:9" ht="30" x14ac:dyDescent="0.25">
      <c r="A608" s="131" t="s">
        <v>770</v>
      </c>
      <c r="B608" s="126" t="s">
        <v>355</v>
      </c>
      <c r="C608" s="126" t="s">
        <v>424</v>
      </c>
      <c r="D608" s="126" t="s">
        <v>427</v>
      </c>
      <c r="E608" s="126" t="s">
        <v>771</v>
      </c>
      <c r="F608" s="127">
        <v>2640000</v>
      </c>
      <c r="G608" s="118">
        <f t="shared" si="35"/>
        <v>0</v>
      </c>
      <c r="H608" s="123">
        <f t="shared" si="36"/>
        <v>0</v>
      </c>
      <c r="I608" s="127">
        <v>2640000</v>
      </c>
    </row>
    <row r="609" spans="1:9" ht="30" x14ac:dyDescent="0.25">
      <c r="A609" s="131" t="s">
        <v>772</v>
      </c>
      <c r="B609" s="126" t="s">
        <v>355</v>
      </c>
      <c r="C609" s="126" t="s">
        <v>424</v>
      </c>
      <c r="D609" s="126" t="s">
        <v>427</v>
      </c>
      <c r="E609" s="126" t="s">
        <v>773</v>
      </c>
      <c r="F609" s="127">
        <v>3406000</v>
      </c>
      <c r="G609" s="118">
        <f t="shared" si="35"/>
        <v>0</v>
      </c>
      <c r="H609" s="123">
        <f t="shared" si="36"/>
        <v>0</v>
      </c>
      <c r="I609" s="127">
        <v>3406000</v>
      </c>
    </row>
    <row r="610" spans="1:9" x14ac:dyDescent="0.25">
      <c r="A610" s="131" t="s">
        <v>786</v>
      </c>
      <c r="B610" s="126" t="s">
        <v>355</v>
      </c>
      <c r="C610" s="126" t="s">
        <v>424</v>
      </c>
      <c r="D610" s="126" t="s">
        <v>427</v>
      </c>
      <c r="E610" s="126" t="s">
        <v>787</v>
      </c>
      <c r="F610" s="127">
        <f>F611</f>
        <v>143000</v>
      </c>
      <c r="G610" s="118">
        <f t="shared" si="35"/>
        <v>0</v>
      </c>
      <c r="H610" s="123">
        <f t="shared" si="36"/>
        <v>0</v>
      </c>
      <c r="I610" s="127">
        <f>I611</f>
        <v>143000</v>
      </c>
    </row>
    <row r="611" spans="1:9" x14ac:dyDescent="0.25">
      <c r="A611" s="131" t="s">
        <v>788</v>
      </c>
      <c r="B611" s="126" t="s">
        <v>355</v>
      </c>
      <c r="C611" s="126" t="s">
        <v>424</v>
      </c>
      <c r="D611" s="126" t="s">
        <v>427</v>
      </c>
      <c r="E611" s="126" t="s">
        <v>789</v>
      </c>
      <c r="F611" s="127">
        <f>F612+F613</f>
        <v>143000</v>
      </c>
      <c r="G611" s="118">
        <f t="shared" si="35"/>
        <v>0</v>
      </c>
      <c r="H611" s="123">
        <f t="shared" si="36"/>
        <v>0</v>
      </c>
      <c r="I611" s="127">
        <f>I612+I613</f>
        <v>143000</v>
      </c>
    </row>
    <row r="612" spans="1:9" x14ac:dyDescent="0.25">
      <c r="A612" s="131" t="s">
        <v>0</v>
      </c>
      <c r="B612" s="126" t="s">
        <v>355</v>
      </c>
      <c r="C612" s="126" t="s">
        <v>424</v>
      </c>
      <c r="D612" s="126" t="s">
        <v>427</v>
      </c>
      <c r="E612" s="126" t="s">
        <v>391</v>
      </c>
      <c r="F612" s="127">
        <v>138000</v>
      </c>
      <c r="G612" s="118">
        <f t="shared" si="35"/>
        <v>0</v>
      </c>
      <c r="H612" s="123">
        <f t="shared" si="36"/>
        <v>0</v>
      </c>
      <c r="I612" s="127">
        <v>138000</v>
      </c>
    </row>
    <row r="613" spans="1:9" x14ac:dyDescent="0.25">
      <c r="A613" s="131" t="s">
        <v>85</v>
      </c>
      <c r="B613" s="126" t="s">
        <v>355</v>
      </c>
      <c r="C613" s="126" t="s">
        <v>424</v>
      </c>
      <c r="D613" s="126" t="s">
        <v>427</v>
      </c>
      <c r="E613" s="126" t="s">
        <v>790</v>
      </c>
      <c r="F613" s="127">
        <v>5000</v>
      </c>
      <c r="G613" s="118">
        <f t="shared" si="35"/>
        <v>0</v>
      </c>
      <c r="H613" s="123">
        <f t="shared" si="36"/>
        <v>0</v>
      </c>
      <c r="I613" s="127">
        <v>5000</v>
      </c>
    </row>
    <row r="614" spans="1:9" ht="75" x14ac:dyDescent="0.25">
      <c r="A614" s="131" t="s">
        <v>827</v>
      </c>
      <c r="B614" s="126" t="s">
        <v>355</v>
      </c>
      <c r="C614" s="126" t="s">
        <v>424</v>
      </c>
      <c r="D614" s="126" t="s">
        <v>429</v>
      </c>
      <c r="E614" s="126"/>
      <c r="F614" s="127">
        <f>F615+F619+F623</f>
        <v>50207200</v>
      </c>
      <c r="G614" s="118">
        <f t="shared" si="35"/>
        <v>0</v>
      </c>
      <c r="H614" s="123">
        <f t="shared" si="36"/>
        <v>0</v>
      </c>
      <c r="I614" s="127">
        <f>I615+I619+I623</f>
        <v>50207200</v>
      </c>
    </row>
    <row r="615" spans="1:9" ht="60" x14ac:dyDescent="0.25">
      <c r="A615" s="131" t="s">
        <v>755</v>
      </c>
      <c r="B615" s="126" t="s">
        <v>355</v>
      </c>
      <c r="C615" s="126" t="s">
        <v>424</v>
      </c>
      <c r="D615" s="126" t="s">
        <v>429</v>
      </c>
      <c r="E615" s="126" t="s">
        <v>756</v>
      </c>
      <c r="F615" s="127">
        <f>F616</f>
        <v>47912000</v>
      </c>
      <c r="G615" s="118">
        <f t="shared" si="35"/>
        <v>0</v>
      </c>
      <c r="H615" s="123">
        <f t="shared" si="36"/>
        <v>0</v>
      </c>
      <c r="I615" s="127">
        <f>I616</f>
        <v>47912000</v>
      </c>
    </row>
    <row r="616" spans="1:9" ht="30" x14ac:dyDescent="0.25">
      <c r="A616" s="131" t="s">
        <v>757</v>
      </c>
      <c r="B616" s="126" t="s">
        <v>355</v>
      </c>
      <c r="C616" s="126" t="s">
        <v>424</v>
      </c>
      <c r="D616" s="126" t="s">
        <v>429</v>
      </c>
      <c r="E616" s="126" t="s">
        <v>758</v>
      </c>
      <c r="F616" s="127">
        <f>F617+F618</f>
        <v>47912000</v>
      </c>
      <c r="G616" s="118">
        <f t="shared" si="35"/>
        <v>0</v>
      </c>
      <c r="H616" s="123">
        <f t="shared" si="36"/>
        <v>0</v>
      </c>
      <c r="I616" s="127">
        <f>I617+I618</f>
        <v>47912000</v>
      </c>
    </row>
    <row r="617" spans="1:9" ht="30" x14ac:dyDescent="0.25">
      <c r="A617" s="131" t="s">
        <v>759</v>
      </c>
      <c r="B617" s="126" t="s">
        <v>355</v>
      </c>
      <c r="C617" s="126" t="s">
        <v>424</v>
      </c>
      <c r="D617" s="126" t="s">
        <v>429</v>
      </c>
      <c r="E617" s="126" t="s">
        <v>760</v>
      </c>
      <c r="F617" s="127">
        <v>46409900</v>
      </c>
      <c r="G617" s="118">
        <f t="shared" ref="G617:G680" si="37">I617-F617</f>
        <v>0</v>
      </c>
      <c r="H617" s="123">
        <f t="shared" ref="H617:H680" si="38">(G617/F617)*100</f>
        <v>0</v>
      </c>
      <c r="I617" s="127">
        <v>46409900</v>
      </c>
    </row>
    <row r="618" spans="1:9" ht="30" x14ac:dyDescent="0.25">
      <c r="A618" s="131" t="s">
        <v>764</v>
      </c>
      <c r="B618" s="126" t="s">
        <v>355</v>
      </c>
      <c r="C618" s="126" t="s">
        <v>424</v>
      </c>
      <c r="D618" s="126" t="s">
        <v>429</v>
      </c>
      <c r="E618" s="126" t="s">
        <v>765</v>
      </c>
      <c r="F618" s="127">
        <v>1502100</v>
      </c>
      <c r="G618" s="118">
        <f t="shared" si="37"/>
        <v>0</v>
      </c>
      <c r="H618" s="123">
        <f t="shared" si="38"/>
        <v>0</v>
      </c>
      <c r="I618" s="127">
        <v>1502100</v>
      </c>
    </row>
    <row r="619" spans="1:9" ht="30" x14ac:dyDescent="0.25">
      <c r="A619" s="131" t="s">
        <v>766</v>
      </c>
      <c r="B619" s="126" t="s">
        <v>355</v>
      </c>
      <c r="C619" s="126" t="s">
        <v>424</v>
      </c>
      <c r="D619" s="126" t="s">
        <v>429</v>
      </c>
      <c r="E619" s="126" t="s">
        <v>767</v>
      </c>
      <c r="F619" s="127">
        <f>F620</f>
        <v>2286400</v>
      </c>
      <c r="G619" s="118">
        <f t="shared" si="37"/>
        <v>0</v>
      </c>
      <c r="H619" s="123">
        <f t="shared" si="38"/>
        <v>0</v>
      </c>
      <c r="I619" s="127">
        <f>I620</f>
        <v>2286400</v>
      </c>
    </row>
    <row r="620" spans="1:9" ht="30" x14ac:dyDescent="0.25">
      <c r="A620" s="131" t="s">
        <v>768</v>
      </c>
      <c r="B620" s="126" t="s">
        <v>355</v>
      </c>
      <c r="C620" s="126" t="s">
        <v>424</v>
      </c>
      <c r="D620" s="126" t="s">
        <v>429</v>
      </c>
      <c r="E620" s="126" t="s">
        <v>769</v>
      </c>
      <c r="F620" s="127">
        <f>F621+F622</f>
        <v>2286400</v>
      </c>
      <c r="G620" s="118">
        <f t="shared" si="37"/>
        <v>0</v>
      </c>
      <c r="H620" s="123">
        <f t="shared" si="38"/>
        <v>0</v>
      </c>
      <c r="I620" s="127">
        <f>I621+I622</f>
        <v>2286400</v>
      </c>
    </row>
    <row r="621" spans="1:9" ht="30" x14ac:dyDescent="0.25">
      <c r="A621" s="131" t="s">
        <v>770</v>
      </c>
      <c r="B621" s="126" t="s">
        <v>355</v>
      </c>
      <c r="C621" s="126" t="s">
        <v>424</v>
      </c>
      <c r="D621" s="126" t="s">
        <v>429</v>
      </c>
      <c r="E621" s="126" t="s">
        <v>771</v>
      </c>
      <c r="F621" s="127">
        <v>1783400</v>
      </c>
      <c r="G621" s="118">
        <f t="shared" si="37"/>
        <v>0</v>
      </c>
      <c r="H621" s="123">
        <f t="shared" si="38"/>
        <v>0</v>
      </c>
      <c r="I621" s="127">
        <v>1783400</v>
      </c>
    </row>
    <row r="622" spans="1:9" ht="30" x14ac:dyDescent="0.25">
      <c r="A622" s="131" t="s">
        <v>772</v>
      </c>
      <c r="B622" s="126" t="s">
        <v>355</v>
      </c>
      <c r="C622" s="126" t="s">
        <v>424</v>
      </c>
      <c r="D622" s="126" t="s">
        <v>429</v>
      </c>
      <c r="E622" s="126" t="s">
        <v>773</v>
      </c>
      <c r="F622" s="127">
        <v>503000</v>
      </c>
      <c r="G622" s="118">
        <f t="shared" si="37"/>
        <v>0</v>
      </c>
      <c r="H622" s="123">
        <f t="shared" si="38"/>
        <v>0</v>
      </c>
      <c r="I622" s="127">
        <v>503000</v>
      </c>
    </row>
    <row r="623" spans="1:9" x14ac:dyDescent="0.25">
      <c r="A623" s="131" t="s">
        <v>786</v>
      </c>
      <c r="B623" s="126" t="s">
        <v>355</v>
      </c>
      <c r="C623" s="126" t="s">
        <v>424</v>
      </c>
      <c r="D623" s="126" t="s">
        <v>429</v>
      </c>
      <c r="E623" s="126" t="s">
        <v>787</v>
      </c>
      <c r="F623" s="127">
        <f>F624</f>
        <v>8800</v>
      </c>
      <c r="G623" s="118">
        <f t="shared" si="37"/>
        <v>0</v>
      </c>
      <c r="H623" s="123">
        <f t="shared" si="38"/>
        <v>0</v>
      </c>
      <c r="I623" s="127">
        <f>I624</f>
        <v>8800</v>
      </c>
    </row>
    <row r="624" spans="1:9" x14ac:dyDescent="0.25">
      <c r="A624" s="131" t="s">
        <v>788</v>
      </c>
      <c r="B624" s="126" t="s">
        <v>355</v>
      </c>
      <c r="C624" s="126" t="s">
        <v>424</v>
      </c>
      <c r="D624" s="126" t="s">
        <v>429</v>
      </c>
      <c r="E624" s="126" t="s">
        <v>789</v>
      </c>
      <c r="F624" s="127">
        <f>F625+F626</f>
        <v>8800</v>
      </c>
      <c r="G624" s="118">
        <f t="shared" si="37"/>
        <v>0</v>
      </c>
      <c r="H624" s="123">
        <f t="shared" si="38"/>
        <v>0</v>
      </c>
      <c r="I624" s="127">
        <f>I625+I626</f>
        <v>8800</v>
      </c>
    </row>
    <row r="625" spans="1:9" x14ac:dyDescent="0.25">
      <c r="A625" s="131" t="s">
        <v>0</v>
      </c>
      <c r="B625" s="126" t="s">
        <v>355</v>
      </c>
      <c r="C625" s="126" t="s">
        <v>424</v>
      </c>
      <c r="D625" s="126" t="s">
        <v>429</v>
      </c>
      <c r="E625" s="126" t="s">
        <v>391</v>
      </c>
      <c r="F625" s="127">
        <v>3800</v>
      </c>
      <c r="G625" s="118">
        <f t="shared" si="37"/>
        <v>0</v>
      </c>
      <c r="H625" s="123">
        <f t="shared" si="38"/>
        <v>0</v>
      </c>
      <c r="I625" s="127">
        <v>3800</v>
      </c>
    </row>
    <row r="626" spans="1:9" x14ac:dyDescent="0.25">
      <c r="A626" s="131" t="s">
        <v>85</v>
      </c>
      <c r="B626" s="126" t="s">
        <v>355</v>
      </c>
      <c r="C626" s="126" t="s">
        <v>424</v>
      </c>
      <c r="D626" s="126" t="s">
        <v>429</v>
      </c>
      <c r="E626" s="126" t="s">
        <v>790</v>
      </c>
      <c r="F626" s="127">
        <v>5000</v>
      </c>
      <c r="G626" s="118">
        <f t="shared" si="37"/>
        <v>0</v>
      </c>
      <c r="H626" s="123">
        <f t="shared" si="38"/>
        <v>0</v>
      </c>
      <c r="I626" s="127">
        <v>5000</v>
      </c>
    </row>
    <row r="627" spans="1:9" ht="45" x14ac:dyDescent="0.25">
      <c r="A627" s="131" t="s">
        <v>329</v>
      </c>
      <c r="B627" s="126" t="s">
        <v>355</v>
      </c>
      <c r="C627" s="126" t="s">
        <v>424</v>
      </c>
      <c r="D627" s="126" t="s">
        <v>330</v>
      </c>
      <c r="E627" s="126"/>
      <c r="F627" s="127">
        <f>F628</f>
        <v>1053600</v>
      </c>
      <c r="G627" s="118">
        <f t="shared" si="37"/>
        <v>0</v>
      </c>
      <c r="H627" s="123">
        <f t="shared" si="38"/>
        <v>0</v>
      </c>
      <c r="I627" s="127">
        <f>I628</f>
        <v>1053600</v>
      </c>
    </row>
    <row r="628" spans="1:9" ht="75" x14ac:dyDescent="0.25">
      <c r="A628" s="131" t="s">
        <v>430</v>
      </c>
      <c r="B628" s="126" t="s">
        <v>355</v>
      </c>
      <c r="C628" s="126" t="s">
        <v>424</v>
      </c>
      <c r="D628" s="126" t="s">
        <v>431</v>
      </c>
      <c r="E628" s="126"/>
      <c r="F628" s="127">
        <f>F629</f>
        <v>1053600</v>
      </c>
      <c r="G628" s="118">
        <f t="shared" si="37"/>
        <v>0</v>
      </c>
      <c r="H628" s="123">
        <f t="shared" si="38"/>
        <v>0</v>
      </c>
      <c r="I628" s="127">
        <f>I629</f>
        <v>1053600</v>
      </c>
    </row>
    <row r="629" spans="1:9" ht="120" x14ac:dyDescent="0.25">
      <c r="A629" s="131" t="s">
        <v>434</v>
      </c>
      <c r="B629" s="126" t="s">
        <v>355</v>
      </c>
      <c r="C629" s="126" t="s">
        <v>424</v>
      </c>
      <c r="D629" s="126" t="s">
        <v>435</v>
      </c>
      <c r="E629" s="126"/>
      <c r="F629" s="127">
        <f>F630</f>
        <v>1053600</v>
      </c>
      <c r="G629" s="118">
        <f t="shared" si="37"/>
        <v>0</v>
      </c>
      <c r="H629" s="123">
        <f t="shared" si="38"/>
        <v>0</v>
      </c>
      <c r="I629" s="127">
        <f>I630</f>
        <v>1053600</v>
      </c>
    </row>
    <row r="630" spans="1:9" x14ac:dyDescent="0.25">
      <c r="A630" s="131" t="s">
        <v>774</v>
      </c>
      <c r="B630" s="126" t="s">
        <v>355</v>
      </c>
      <c r="C630" s="126" t="s">
        <v>424</v>
      </c>
      <c r="D630" s="126" t="s">
        <v>435</v>
      </c>
      <c r="E630" s="126" t="s">
        <v>775</v>
      </c>
      <c r="F630" s="127">
        <f>F631</f>
        <v>1053600</v>
      </c>
      <c r="G630" s="118">
        <f t="shared" si="37"/>
        <v>0</v>
      </c>
      <c r="H630" s="123">
        <f t="shared" si="38"/>
        <v>0</v>
      </c>
      <c r="I630" s="127">
        <f>I631</f>
        <v>1053600</v>
      </c>
    </row>
    <row r="631" spans="1:9" ht="30" x14ac:dyDescent="0.25">
      <c r="A631" s="131" t="s">
        <v>776</v>
      </c>
      <c r="B631" s="126" t="s">
        <v>355</v>
      </c>
      <c r="C631" s="126" t="s">
        <v>424</v>
      </c>
      <c r="D631" s="126" t="s">
        <v>435</v>
      </c>
      <c r="E631" s="126" t="s">
        <v>777</v>
      </c>
      <c r="F631" s="127">
        <f>F632</f>
        <v>1053600</v>
      </c>
      <c r="G631" s="118">
        <f t="shared" si="37"/>
        <v>0</v>
      </c>
      <c r="H631" s="123">
        <f t="shared" si="38"/>
        <v>0</v>
      </c>
      <c r="I631" s="127">
        <f>I632</f>
        <v>1053600</v>
      </c>
    </row>
    <row r="632" spans="1:9" ht="30" x14ac:dyDescent="0.25">
      <c r="A632" s="131" t="s">
        <v>778</v>
      </c>
      <c r="B632" s="126" t="s">
        <v>355</v>
      </c>
      <c r="C632" s="126" t="s">
        <v>424</v>
      </c>
      <c r="D632" s="126" t="s">
        <v>435</v>
      </c>
      <c r="E632" s="126" t="s">
        <v>779</v>
      </c>
      <c r="F632" s="127">
        <v>1053600</v>
      </c>
      <c r="G632" s="118">
        <f t="shared" si="37"/>
        <v>0</v>
      </c>
      <c r="H632" s="123">
        <f t="shared" si="38"/>
        <v>0</v>
      </c>
      <c r="I632" s="127">
        <v>1053600</v>
      </c>
    </row>
    <row r="633" spans="1:9" ht="45" x14ac:dyDescent="0.25">
      <c r="A633" s="131" t="s">
        <v>73</v>
      </c>
      <c r="B633" s="126" t="s">
        <v>355</v>
      </c>
      <c r="C633" s="126" t="s">
        <v>424</v>
      </c>
      <c r="D633" s="126" t="s">
        <v>74</v>
      </c>
      <c r="E633" s="126"/>
      <c r="F633" s="127">
        <f>F634</f>
        <v>249000</v>
      </c>
      <c r="G633" s="118">
        <f t="shared" si="37"/>
        <v>0</v>
      </c>
      <c r="H633" s="123">
        <f t="shared" si="38"/>
        <v>0</v>
      </c>
      <c r="I633" s="127">
        <f>I634</f>
        <v>249000</v>
      </c>
    </row>
    <row r="634" spans="1:9" ht="75" x14ac:dyDescent="0.25">
      <c r="A634" s="131" t="s">
        <v>75</v>
      </c>
      <c r="B634" s="126" t="s">
        <v>355</v>
      </c>
      <c r="C634" s="126" t="s">
        <v>424</v>
      </c>
      <c r="D634" s="126" t="s">
        <v>76</v>
      </c>
      <c r="E634" s="126"/>
      <c r="F634" s="127">
        <f>F635</f>
        <v>249000</v>
      </c>
      <c r="G634" s="118">
        <f t="shared" si="37"/>
        <v>0</v>
      </c>
      <c r="H634" s="123">
        <f t="shared" si="38"/>
        <v>0</v>
      </c>
      <c r="I634" s="127">
        <f>I635</f>
        <v>249000</v>
      </c>
    </row>
    <row r="635" spans="1:9" ht="75" x14ac:dyDescent="0.25">
      <c r="A635" s="131" t="s">
        <v>199</v>
      </c>
      <c r="B635" s="126" t="s">
        <v>355</v>
      </c>
      <c r="C635" s="126" t="s">
        <v>424</v>
      </c>
      <c r="D635" s="126" t="s">
        <v>200</v>
      </c>
      <c r="E635" s="126"/>
      <c r="F635" s="127">
        <f>F636</f>
        <v>249000</v>
      </c>
      <c r="G635" s="118">
        <f t="shared" si="37"/>
        <v>0</v>
      </c>
      <c r="H635" s="123">
        <f t="shared" si="38"/>
        <v>0</v>
      </c>
      <c r="I635" s="127">
        <f>I636</f>
        <v>249000</v>
      </c>
    </row>
    <row r="636" spans="1:9" ht="30" x14ac:dyDescent="0.25">
      <c r="A636" s="131" t="s">
        <v>766</v>
      </c>
      <c r="B636" s="126" t="s">
        <v>355</v>
      </c>
      <c r="C636" s="126" t="s">
        <v>424</v>
      </c>
      <c r="D636" s="126" t="s">
        <v>200</v>
      </c>
      <c r="E636" s="126" t="s">
        <v>767</v>
      </c>
      <c r="F636" s="127">
        <f>F637</f>
        <v>249000</v>
      </c>
      <c r="G636" s="118">
        <f t="shared" si="37"/>
        <v>0</v>
      </c>
      <c r="H636" s="123">
        <f t="shared" si="38"/>
        <v>0</v>
      </c>
      <c r="I636" s="127">
        <f>I637</f>
        <v>249000</v>
      </c>
    </row>
    <row r="637" spans="1:9" ht="30" x14ac:dyDescent="0.25">
      <c r="A637" s="131" t="s">
        <v>768</v>
      </c>
      <c r="B637" s="126" t="s">
        <v>355</v>
      </c>
      <c r="C637" s="126" t="s">
        <v>424</v>
      </c>
      <c r="D637" s="126" t="s">
        <v>200</v>
      </c>
      <c r="E637" s="126" t="s">
        <v>769</v>
      </c>
      <c r="F637" s="127">
        <f>F638</f>
        <v>249000</v>
      </c>
      <c r="G637" s="118">
        <f t="shared" si="37"/>
        <v>0</v>
      </c>
      <c r="H637" s="123">
        <f t="shared" si="38"/>
        <v>0</v>
      </c>
      <c r="I637" s="127">
        <f>I638</f>
        <v>249000</v>
      </c>
    </row>
    <row r="638" spans="1:9" ht="30" x14ac:dyDescent="0.25">
      <c r="A638" s="131" t="s">
        <v>772</v>
      </c>
      <c r="B638" s="126" t="s">
        <v>355</v>
      </c>
      <c r="C638" s="126" t="s">
        <v>424</v>
      </c>
      <c r="D638" s="126" t="s">
        <v>200</v>
      </c>
      <c r="E638" s="126" t="s">
        <v>773</v>
      </c>
      <c r="F638" s="127">
        <v>249000</v>
      </c>
      <c r="G638" s="118">
        <f t="shared" si="37"/>
        <v>0</v>
      </c>
      <c r="H638" s="123">
        <f t="shared" si="38"/>
        <v>0</v>
      </c>
      <c r="I638" s="127">
        <v>249000</v>
      </c>
    </row>
    <row r="639" spans="1:9" s="119" customFormat="1" x14ac:dyDescent="0.25">
      <c r="A639" s="131" t="s">
        <v>262</v>
      </c>
      <c r="B639" s="126" t="s">
        <v>355</v>
      </c>
      <c r="C639" s="126" t="s">
        <v>263</v>
      </c>
      <c r="D639" s="126"/>
      <c r="E639" s="126"/>
      <c r="F639" s="127">
        <f>F640+F651</f>
        <v>88691523</v>
      </c>
      <c r="G639" s="118">
        <f t="shared" si="37"/>
        <v>0</v>
      </c>
      <c r="H639" s="123">
        <f t="shared" si="38"/>
        <v>0</v>
      </c>
      <c r="I639" s="127">
        <f>I640+I651</f>
        <v>88691523</v>
      </c>
    </row>
    <row r="640" spans="1:9" s="114" customFormat="1" x14ac:dyDescent="0.25">
      <c r="A640" s="131" t="s">
        <v>340</v>
      </c>
      <c r="B640" s="126" t="s">
        <v>355</v>
      </c>
      <c r="C640" s="126" t="s">
        <v>341</v>
      </c>
      <c r="D640" s="126"/>
      <c r="E640" s="126"/>
      <c r="F640" s="127">
        <f>F641</f>
        <v>1400523</v>
      </c>
      <c r="G640" s="118">
        <f t="shared" si="37"/>
        <v>0</v>
      </c>
      <c r="H640" s="123">
        <f t="shared" si="38"/>
        <v>0</v>
      </c>
      <c r="I640" s="127">
        <f>I641</f>
        <v>1400523</v>
      </c>
    </row>
    <row r="641" spans="1:9" ht="45" x14ac:dyDescent="0.25">
      <c r="A641" s="131" t="s">
        <v>329</v>
      </c>
      <c r="B641" s="126" t="s">
        <v>355</v>
      </c>
      <c r="C641" s="126" t="s">
        <v>341</v>
      </c>
      <c r="D641" s="126" t="s">
        <v>330</v>
      </c>
      <c r="E641" s="126"/>
      <c r="F641" s="127">
        <f>F642</f>
        <v>1400523</v>
      </c>
      <c r="G641" s="118">
        <f t="shared" si="37"/>
        <v>0</v>
      </c>
      <c r="H641" s="123">
        <f t="shared" si="38"/>
        <v>0</v>
      </c>
      <c r="I641" s="127">
        <f>I642</f>
        <v>1400523</v>
      </c>
    </row>
    <row r="642" spans="1:9" ht="75" x14ac:dyDescent="0.25">
      <c r="A642" s="131" t="s">
        <v>430</v>
      </c>
      <c r="B642" s="126" t="s">
        <v>355</v>
      </c>
      <c r="C642" s="126" t="s">
        <v>341</v>
      </c>
      <c r="D642" s="126" t="s">
        <v>431</v>
      </c>
      <c r="E642" s="126"/>
      <c r="F642" s="127">
        <f>F643+F647</f>
        <v>1400523</v>
      </c>
      <c r="G642" s="118">
        <f t="shared" si="37"/>
        <v>0</v>
      </c>
      <c r="H642" s="123">
        <f t="shared" si="38"/>
        <v>0</v>
      </c>
      <c r="I642" s="127">
        <f>I643+I647</f>
        <v>1400523</v>
      </c>
    </row>
    <row r="643" spans="1:9" ht="75.75" customHeight="1" x14ac:dyDescent="0.25">
      <c r="A643" s="131" t="s">
        <v>432</v>
      </c>
      <c r="B643" s="126" t="s">
        <v>355</v>
      </c>
      <c r="C643" s="126" t="s">
        <v>341</v>
      </c>
      <c r="D643" s="126" t="s">
        <v>433</v>
      </c>
      <c r="E643" s="126"/>
      <c r="F643" s="127">
        <f>F644</f>
        <v>610523</v>
      </c>
      <c r="G643" s="118">
        <f t="shared" si="37"/>
        <v>0</v>
      </c>
      <c r="H643" s="123">
        <f t="shared" si="38"/>
        <v>0</v>
      </c>
      <c r="I643" s="127">
        <f>I644</f>
        <v>610523</v>
      </c>
    </row>
    <row r="644" spans="1:9" x14ac:dyDescent="0.25">
      <c r="A644" s="131" t="s">
        <v>774</v>
      </c>
      <c r="B644" s="126" t="s">
        <v>355</v>
      </c>
      <c r="C644" s="126" t="s">
        <v>341</v>
      </c>
      <c r="D644" s="126" t="s">
        <v>433</v>
      </c>
      <c r="E644" s="126" t="s">
        <v>775</v>
      </c>
      <c r="F644" s="127">
        <f>F645</f>
        <v>610523</v>
      </c>
      <c r="G644" s="118">
        <f t="shared" si="37"/>
        <v>0</v>
      </c>
      <c r="H644" s="123">
        <f t="shared" si="38"/>
        <v>0</v>
      </c>
      <c r="I644" s="127">
        <f>I645</f>
        <v>610523</v>
      </c>
    </row>
    <row r="645" spans="1:9" ht="30" x14ac:dyDescent="0.25">
      <c r="A645" s="131" t="s">
        <v>776</v>
      </c>
      <c r="B645" s="126" t="s">
        <v>355</v>
      </c>
      <c r="C645" s="126" t="s">
        <v>341</v>
      </c>
      <c r="D645" s="126" t="s">
        <v>433</v>
      </c>
      <c r="E645" s="126" t="s">
        <v>777</v>
      </c>
      <c r="F645" s="127">
        <f>F646</f>
        <v>610523</v>
      </c>
      <c r="G645" s="118">
        <f t="shared" si="37"/>
        <v>0</v>
      </c>
      <c r="H645" s="123">
        <f t="shared" si="38"/>
        <v>0</v>
      </c>
      <c r="I645" s="127">
        <f>I646</f>
        <v>610523</v>
      </c>
    </row>
    <row r="646" spans="1:9" x14ac:dyDescent="0.25">
      <c r="A646" s="131" t="s">
        <v>342</v>
      </c>
      <c r="B646" s="126" t="s">
        <v>355</v>
      </c>
      <c r="C646" s="126" t="s">
        <v>341</v>
      </c>
      <c r="D646" s="126" t="s">
        <v>433</v>
      </c>
      <c r="E646" s="126" t="s">
        <v>343</v>
      </c>
      <c r="F646" s="127">
        <v>610523</v>
      </c>
      <c r="G646" s="118">
        <f t="shared" si="37"/>
        <v>0</v>
      </c>
      <c r="H646" s="123">
        <f t="shared" si="38"/>
        <v>0</v>
      </c>
      <c r="I646" s="127">
        <v>610523</v>
      </c>
    </row>
    <row r="647" spans="1:9" ht="120" x14ac:dyDescent="0.25">
      <c r="A647" s="131" t="s">
        <v>23</v>
      </c>
      <c r="B647" s="126" t="s">
        <v>355</v>
      </c>
      <c r="C647" s="126" t="s">
        <v>341</v>
      </c>
      <c r="D647" s="126" t="s">
        <v>436</v>
      </c>
      <c r="E647" s="126"/>
      <c r="F647" s="127">
        <f>F648</f>
        <v>790000</v>
      </c>
      <c r="G647" s="118">
        <f t="shared" si="37"/>
        <v>0</v>
      </c>
      <c r="H647" s="123">
        <f t="shared" si="38"/>
        <v>0</v>
      </c>
      <c r="I647" s="127">
        <f>I648</f>
        <v>790000</v>
      </c>
    </row>
    <row r="648" spans="1:9" x14ac:dyDescent="0.25">
      <c r="A648" s="131" t="s">
        <v>774</v>
      </c>
      <c r="B648" s="126" t="s">
        <v>355</v>
      </c>
      <c r="C648" s="126" t="s">
        <v>341</v>
      </c>
      <c r="D648" s="126" t="s">
        <v>436</v>
      </c>
      <c r="E648" s="126" t="s">
        <v>775</v>
      </c>
      <c r="F648" s="127">
        <f>F649</f>
        <v>790000</v>
      </c>
      <c r="G648" s="118">
        <f t="shared" si="37"/>
        <v>0</v>
      </c>
      <c r="H648" s="123">
        <f t="shared" si="38"/>
        <v>0</v>
      </c>
      <c r="I648" s="127">
        <f>I649</f>
        <v>790000</v>
      </c>
    </row>
    <row r="649" spans="1:9" ht="30" x14ac:dyDescent="0.25">
      <c r="A649" s="131" t="s">
        <v>776</v>
      </c>
      <c r="B649" s="126" t="s">
        <v>355</v>
      </c>
      <c r="C649" s="126" t="s">
        <v>341</v>
      </c>
      <c r="D649" s="126" t="s">
        <v>436</v>
      </c>
      <c r="E649" s="126" t="s">
        <v>777</v>
      </c>
      <c r="F649" s="127">
        <f>F650</f>
        <v>790000</v>
      </c>
      <c r="G649" s="118">
        <f t="shared" si="37"/>
        <v>0</v>
      </c>
      <c r="H649" s="123">
        <f t="shared" si="38"/>
        <v>0</v>
      </c>
      <c r="I649" s="127">
        <f>I650</f>
        <v>790000</v>
      </c>
    </row>
    <row r="650" spans="1:9" x14ac:dyDescent="0.25">
      <c r="A650" s="131" t="s">
        <v>342</v>
      </c>
      <c r="B650" s="126" t="s">
        <v>355</v>
      </c>
      <c r="C650" s="126" t="s">
        <v>341</v>
      </c>
      <c r="D650" s="126" t="s">
        <v>436</v>
      </c>
      <c r="E650" s="126" t="s">
        <v>343</v>
      </c>
      <c r="F650" s="127">
        <v>790000</v>
      </c>
      <c r="G650" s="118">
        <f t="shared" si="37"/>
        <v>0</v>
      </c>
      <c r="H650" s="123">
        <f t="shared" si="38"/>
        <v>0</v>
      </c>
      <c r="I650" s="127">
        <v>790000</v>
      </c>
    </row>
    <row r="651" spans="1:9" s="114" customFormat="1" x14ac:dyDescent="0.25">
      <c r="A651" s="131" t="s">
        <v>346</v>
      </c>
      <c r="B651" s="126" t="s">
        <v>355</v>
      </c>
      <c r="C651" s="126" t="s">
        <v>347</v>
      </c>
      <c r="D651" s="126"/>
      <c r="E651" s="126"/>
      <c r="F651" s="127">
        <f t="shared" ref="F651:F656" si="39">F652</f>
        <v>87291000</v>
      </c>
      <c r="G651" s="118">
        <f t="shared" si="37"/>
        <v>0</v>
      </c>
      <c r="H651" s="123">
        <f t="shared" si="38"/>
        <v>0</v>
      </c>
      <c r="I651" s="127">
        <f t="shared" ref="I651:I656" si="40">I652</f>
        <v>87291000</v>
      </c>
    </row>
    <row r="652" spans="1:9" ht="30" x14ac:dyDescent="0.25">
      <c r="A652" s="131" t="s">
        <v>803</v>
      </c>
      <c r="B652" s="126" t="s">
        <v>355</v>
      </c>
      <c r="C652" s="126" t="s">
        <v>347</v>
      </c>
      <c r="D652" s="126" t="s">
        <v>359</v>
      </c>
      <c r="E652" s="126"/>
      <c r="F652" s="127">
        <f t="shared" si="39"/>
        <v>87291000</v>
      </c>
      <c r="G652" s="118">
        <f t="shared" si="37"/>
        <v>0</v>
      </c>
      <c r="H652" s="123">
        <f t="shared" si="38"/>
        <v>0</v>
      </c>
      <c r="I652" s="127">
        <f t="shared" si="40"/>
        <v>87291000</v>
      </c>
    </row>
    <row r="653" spans="1:9" ht="46.5" customHeight="1" x14ac:dyDescent="0.25">
      <c r="A653" s="131" t="s">
        <v>807</v>
      </c>
      <c r="B653" s="126" t="s">
        <v>355</v>
      </c>
      <c r="C653" s="126" t="s">
        <v>347</v>
      </c>
      <c r="D653" s="126" t="s">
        <v>373</v>
      </c>
      <c r="E653" s="126"/>
      <c r="F653" s="127">
        <f t="shared" si="39"/>
        <v>87291000</v>
      </c>
      <c r="G653" s="118">
        <f t="shared" si="37"/>
        <v>0</v>
      </c>
      <c r="H653" s="123">
        <f t="shared" si="38"/>
        <v>0</v>
      </c>
      <c r="I653" s="127">
        <f t="shared" si="40"/>
        <v>87291000</v>
      </c>
    </row>
    <row r="654" spans="1:9" ht="120" customHeight="1" x14ac:dyDescent="0.25">
      <c r="A654" s="131" t="s">
        <v>811</v>
      </c>
      <c r="B654" s="126" t="s">
        <v>355</v>
      </c>
      <c r="C654" s="126" t="s">
        <v>347</v>
      </c>
      <c r="D654" s="126" t="s">
        <v>382</v>
      </c>
      <c r="E654" s="126"/>
      <c r="F654" s="127">
        <f t="shared" si="39"/>
        <v>87291000</v>
      </c>
      <c r="G654" s="118">
        <f t="shared" si="37"/>
        <v>0</v>
      </c>
      <c r="H654" s="123">
        <f t="shared" si="38"/>
        <v>0</v>
      </c>
      <c r="I654" s="127">
        <f t="shared" si="40"/>
        <v>87291000</v>
      </c>
    </row>
    <row r="655" spans="1:9" x14ac:dyDescent="0.25">
      <c r="A655" s="131" t="s">
        <v>774</v>
      </c>
      <c r="B655" s="126" t="s">
        <v>355</v>
      </c>
      <c r="C655" s="126" t="s">
        <v>347</v>
      </c>
      <c r="D655" s="126" t="s">
        <v>382</v>
      </c>
      <c r="E655" s="126" t="s">
        <v>775</v>
      </c>
      <c r="F655" s="127">
        <f t="shared" si="39"/>
        <v>87291000</v>
      </c>
      <c r="G655" s="118">
        <f t="shared" si="37"/>
        <v>0</v>
      </c>
      <c r="H655" s="123">
        <f t="shared" si="38"/>
        <v>0</v>
      </c>
      <c r="I655" s="127">
        <f t="shared" si="40"/>
        <v>87291000</v>
      </c>
    </row>
    <row r="656" spans="1:9" ht="30" x14ac:dyDescent="0.25">
      <c r="A656" s="131" t="s">
        <v>776</v>
      </c>
      <c r="B656" s="126" t="s">
        <v>355</v>
      </c>
      <c r="C656" s="126" t="s">
        <v>347</v>
      </c>
      <c r="D656" s="126" t="s">
        <v>382</v>
      </c>
      <c r="E656" s="126" t="s">
        <v>777</v>
      </c>
      <c r="F656" s="127">
        <f t="shared" si="39"/>
        <v>87291000</v>
      </c>
      <c r="G656" s="118">
        <f t="shared" si="37"/>
        <v>0</v>
      </c>
      <c r="H656" s="123">
        <f t="shared" si="38"/>
        <v>0</v>
      </c>
      <c r="I656" s="127">
        <f t="shared" si="40"/>
        <v>87291000</v>
      </c>
    </row>
    <row r="657" spans="1:9" ht="30" x14ac:dyDescent="0.25">
      <c r="A657" s="131" t="s">
        <v>778</v>
      </c>
      <c r="B657" s="126" t="s">
        <v>355</v>
      </c>
      <c r="C657" s="126" t="s">
        <v>347</v>
      </c>
      <c r="D657" s="126" t="s">
        <v>382</v>
      </c>
      <c r="E657" s="126" t="s">
        <v>779</v>
      </c>
      <c r="F657" s="127">
        <v>87291000</v>
      </c>
      <c r="G657" s="118">
        <f t="shared" si="37"/>
        <v>0</v>
      </c>
      <c r="H657" s="123">
        <f t="shared" si="38"/>
        <v>0</v>
      </c>
      <c r="I657" s="127">
        <v>87291000</v>
      </c>
    </row>
    <row r="658" spans="1:9" s="120" customFormat="1" x14ac:dyDescent="0.25">
      <c r="A658" s="141" t="s">
        <v>437</v>
      </c>
      <c r="B658" s="142" t="s">
        <v>771</v>
      </c>
      <c r="C658" s="142"/>
      <c r="D658" s="142"/>
      <c r="E658" s="142"/>
      <c r="F658" s="143">
        <f>F659+F667+F724</f>
        <v>488480004</v>
      </c>
      <c r="G658" s="144">
        <f t="shared" si="37"/>
        <v>14259026</v>
      </c>
      <c r="H658" s="145">
        <f t="shared" si="38"/>
        <v>2.9190603265717301</v>
      </c>
      <c r="I658" s="143">
        <f>I659+I667+I724</f>
        <v>502739030</v>
      </c>
    </row>
    <row r="659" spans="1:9" s="119" customFormat="1" x14ac:dyDescent="0.25">
      <c r="A659" s="131" t="s">
        <v>250</v>
      </c>
      <c r="B659" s="126" t="s">
        <v>771</v>
      </c>
      <c r="C659" s="126" t="s">
        <v>251</v>
      </c>
      <c r="D659" s="126"/>
      <c r="E659" s="126"/>
      <c r="F659" s="127">
        <f t="shared" ref="F659:F665" si="41">F660</f>
        <v>72700</v>
      </c>
      <c r="G659" s="118">
        <f t="shared" si="37"/>
        <v>0</v>
      </c>
      <c r="H659" s="123">
        <f t="shared" si="38"/>
        <v>0</v>
      </c>
      <c r="I659" s="127">
        <f t="shared" ref="I659:I665" si="42">I660</f>
        <v>72700</v>
      </c>
    </row>
    <row r="660" spans="1:9" s="114" customFormat="1" x14ac:dyDescent="0.25">
      <c r="A660" s="131" t="s">
        <v>356</v>
      </c>
      <c r="B660" s="126" t="s">
        <v>771</v>
      </c>
      <c r="C660" s="126" t="s">
        <v>357</v>
      </c>
      <c r="D660" s="126"/>
      <c r="E660" s="126"/>
      <c r="F660" s="127">
        <f t="shared" si="41"/>
        <v>72700</v>
      </c>
      <c r="G660" s="118">
        <f t="shared" si="37"/>
        <v>0</v>
      </c>
      <c r="H660" s="123">
        <f t="shared" si="38"/>
        <v>0</v>
      </c>
      <c r="I660" s="127">
        <f t="shared" si="42"/>
        <v>72700</v>
      </c>
    </row>
    <row r="661" spans="1:9" x14ac:dyDescent="0.25">
      <c r="A661" s="131" t="s">
        <v>749</v>
      </c>
      <c r="B661" s="126" t="s">
        <v>771</v>
      </c>
      <c r="C661" s="126" t="s">
        <v>357</v>
      </c>
      <c r="D661" s="126" t="s">
        <v>750</v>
      </c>
      <c r="E661" s="126"/>
      <c r="F661" s="127">
        <f t="shared" si="41"/>
        <v>72700</v>
      </c>
      <c r="G661" s="118">
        <f t="shared" si="37"/>
        <v>0</v>
      </c>
      <c r="H661" s="123">
        <f t="shared" si="38"/>
        <v>0</v>
      </c>
      <c r="I661" s="127">
        <f t="shared" si="42"/>
        <v>72700</v>
      </c>
    </row>
    <row r="662" spans="1:9" ht="30" x14ac:dyDescent="0.25">
      <c r="A662" s="131" t="s">
        <v>223</v>
      </c>
      <c r="B662" s="126" t="s">
        <v>771</v>
      </c>
      <c r="C662" s="126" t="s">
        <v>357</v>
      </c>
      <c r="D662" s="126" t="s">
        <v>224</v>
      </c>
      <c r="E662" s="126"/>
      <c r="F662" s="127">
        <f t="shared" si="41"/>
        <v>72700</v>
      </c>
      <c r="G662" s="118">
        <f t="shared" si="37"/>
        <v>0</v>
      </c>
      <c r="H662" s="123">
        <f t="shared" si="38"/>
        <v>0</v>
      </c>
      <c r="I662" s="127">
        <f t="shared" si="42"/>
        <v>72700</v>
      </c>
    </row>
    <row r="663" spans="1:9" ht="45" x14ac:dyDescent="0.25">
      <c r="A663" s="131" t="s">
        <v>438</v>
      </c>
      <c r="B663" s="126" t="s">
        <v>771</v>
      </c>
      <c r="C663" s="126" t="s">
        <v>357</v>
      </c>
      <c r="D663" s="126" t="s">
        <v>439</v>
      </c>
      <c r="E663" s="126"/>
      <c r="F663" s="127">
        <f t="shared" si="41"/>
        <v>72700</v>
      </c>
      <c r="G663" s="118">
        <f t="shared" si="37"/>
        <v>0</v>
      </c>
      <c r="H663" s="123">
        <f t="shared" si="38"/>
        <v>0</v>
      </c>
      <c r="I663" s="127">
        <f t="shared" si="42"/>
        <v>72700</v>
      </c>
    </row>
    <row r="664" spans="1:9" ht="30" x14ac:dyDescent="0.25">
      <c r="A664" s="131" t="s">
        <v>278</v>
      </c>
      <c r="B664" s="126" t="s">
        <v>771</v>
      </c>
      <c r="C664" s="126" t="s">
        <v>357</v>
      </c>
      <c r="D664" s="126" t="s">
        <v>439</v>
      </c>
      <c r="E664" s="126" t="s">
        <v>279</v>
      </c>
      <c r="F664" s="127">
        <f t="shared" si="41"/>
        <v>72700</v>
      </c>
      <c r="G664" s="118">
        <f t="shared" si="37"/>
        <v>0</v>
      </c>
      <c r="H664" s="123">
        <f t="shared" si="38"/>
        <v>0</v>
      </c>
      <c r="I664" s="127">
        <f t="shared" si="42"/>
        <v>72700</v>
      </c>
    </row>
    <row r="665" spans="1:9" x14ac:dyDescent="0.25">
      <c r="A665" s="131" t="s">
        <v>364</v>
      </c>
      <c r="B665" s="126" t="s">
        <v>771</v>
      </c>
      <c r="C665" s="126" t="s">
        <v>357</v>
      </c>
      <c r="D665" s="126" t="s">
        <v>439</v>
      </c>
      <c r="E665" s="126" t="s">
        <v>365</v>
      </c>
      <c r="F665" s="127">
        <f t="shared" si="41"/>
        <v>72700</v>
      </c>
      <c r="G665" s="118">
        <f t="shared" si="37"/>
        <v>0</v>
      </c>
      <c r="H665" s="123">
        <f t="shared" si="38"/>
        <v>0</v>
      </c>
      <c r="I665" s="127">
        <f t="shared" si="42"/>
        <v>72700</v>
      </c>
    </row>
    <row r="666" spans="1:9" x14ac:dyDescent="0.25">
      <c r="A666" s="131" t="s">
        <v>366</v>
      </c>
      <c r="B666" s="126" t="s">
        <v>771</v>
      </c>
      <c r="C666" s="126" t="s">
        <v>357</v>
      </c>
      <c r="D666" s="126" t="s">
        <v>439</v>
      </c>
      <c r="E666" s="126" t="s">
        <v>367</v>
      </c>
      <c r="F666" s="127">
        <v>72700</v>
      </c>
      <c r="G666" s="118">
        <f t="shared" si="37"/>
        <v>0</v>
      </c>
      <c r="H666" s="123">
        <f t="shared" si="38"/>
        <v>0</v>
      </c>
      <c r="I666" s="127">
        <v>72700</v>
      </c>
    </row>
    <row r="667" spans="1:9" s="119" customFormat="1" x14ac:dyDescent="0.25">
      <c r="A667" s="131" t="s">
        <v>368</v>
      </c>
      <c r="B667" s="126" t="s">
        <v>771</v>
      </c>
      <c r="C667" s="126" t="s">
        <v>369</v>
      </c>
      <c r="D667" s="126"/>
      <c r="E667" s="126"/>
      <c r="F667" s="127">
        <f>F668+F709</f>
        <v>179076125</v>
      </c>
      <c r="G667" s="118">
        <f t="shared" si="37"/>
        <v>77347</v>
      </c>
      <c r="H667" s="123">
        <f t="shared" si="38"/>
        <v>4.3192245755820327E-2</v>
      </c>
      <c r="I667" s="127">
        <f>I668+I709</f>
        <v>179153472</v>
      </c>
    </row>
    <row r="668" spans="1:9" s="114" customFormat="1" x14ac:dyDescent="0.25">
      <c r="A668" s="131" t="s">
        <v>383</v>
      </c>
      <c r="B668" s="126" t="s">
        <v>771</v>
      </c>
      <c r="C668" s="126" t="s">
        <v>384</v>
      </c>
      <c r="D668" s="126"/>
      <c r="E668" s="126"/>
      <c r="F668" s="127">
        <f>F669+F692+F698+F704</f>
        <v>177536790</v>
      </c>
      <c r="G668" s="118">
        <f t="shared" si="37"/>
        <v>77347</v>
      </c>
      <c r="H668" s="123">
        <f t="shared" si="38"/>
        <v>4.3566744673033682E-2</v>
      </c>
      <c r="I668" s="127">
        <f>I669+I692+I698+I704</f>
        <v>177614137</v>
      </c>
    </row>
    <row r="669" spans="1:9" ht="30" x14ac:dyDescent="0.25">
      <c r="A669" s="131" t="s">
        <v>440</v>
      </c>
      <c r="B669" s="126" t="s">
        <v>771</v>
      </c>
      <c r="C669" s="126" t="s">
        <v>384</v>
      </c>
      <c r="D669" s="126" t="s">
        <v>441</v>
      </c>
      <c r="E669" s="126"/>
      <c r="F669" s="127">
        <f>F670</f>
        <v>177164100</v>
      </c>
      <c r="G669" s="118">
        <f t="shared" si="37"/>
        <v>77347</v>
      </c>
      <c r="H669" s="123">
        <f t="shared" si="38"/>
        <v>4.3658393545870748E-2</v>
      </c>
      <c r="I669" s="127">
        <f>I670</f>
        <v>177241447</v>
      </c>
    </row>
    <row r="670" spans="1:9" ht="60" x14ac:dyDescent="0.25">
      <c r="A670" s="131" t="s">
        <v>442</v>
      </c>
      <c r="B670" s="126" t="s">
        <v>771</v>
      </c>
      <c r="C670" s="126" t="s">
        <v>384</v>
      </c>
      <c r="D670" s="126" t="s">
        <v>443</v>
      </c>
      <c r="E670" s="126"/>
      <c r="F670" s="127">
        <f>F671+F676+F680+F684+F688</f>
        <v>177164100</v>
      </c>
      <c r="G670" s="118">
        <f t="shared" si="37"/>
        <v>77347</v>
      </c>
      <c r="H670" s="123">
        <f t="shared" si="38"/>
        <v>4.3658393545870748E-2</v>
      </c>
      <c r="I670" s="127">
        <f>I671+I676+I680+I684+I688</f>
        <v>177241447</v>
      </c>
    </row>
    <row r="671" spans="1:9" ht="75" x14ac:dyDescent="0.25">
      <c r="A671" s="131" t="s">
        <v>444</v>
      </c>
      <c r="B671" s="126" t="s">
        <v>771</v>
      </c>
      <c r="C671" s="126" t="s">
        <v>384</v>
      </c>
      <c r="D671" s="126" t="s">
        <v>445</v>
      </c>
      <c r="E671" s="126"/>
      <c r="F671" s="127">
        <f>F672</f>
        <v>161710000</v>
      </c>
      <c r="G671" s="118">
        <f t="shared" si="37"/>
        <v>77347</v>
      </c>
      <c r="H671" s="123">
        <f t="shared" si="38"/>
        <v>4.7830684558778057E-2</v>
      </c>
      <c r="I671" s="127">
        <f>I672</f>
        <v>161787347</v>
      </c>
    </row>
    <row r="672" spans="1:9" ht="30" x14ac:dyDescent="0.25">
      <c r="A672" s="131" t="s">
        <v>278</v>
      </c>
      <c r="B672" s="126" t="s">
        <v>771</v>
      </c>
      <c r="C672" s="126" t="s">
        <v>384</v>
      </c>
      <c r="D672" s="126" t="s">
        <v>445</v>
      </c>
      <c r="E672" s="126" t="s">
        <v>279</v>
      </c>
      <c r="F672" s="127">
        <f>F673</f>
        <v>161710000</v>
      </c>
      <c r="G672" s="118">
        <f t="shared" si="37"/>
        <v>77347</v>
      </c>
      <c r="H672" s="123">
        <f t="shared" si="38"/>
        <v>4.7830684558778057E-2</v>
      </c>
      <c r="I672" s="127">
        <f>I673</f>
        <v>161787347</v>
      </c>
    </row>
    <row r="673" spans="1:9" x14ac:dyDescent="0.25">
      <c r="A673" s="131" t="s">
        <v>364</v>
      </c>
      <c r="B673" s="126" t="s">
        <v>771</v>
      </c>
      <c r="C673" s="126" t="s">
        <v>384</v>
      </c>
      <c r="D673" s="126" t="s">
        <v>445</v>
      </c>
      <c r="E673" s="126" t="s">
        <v>365</v>
      </c>
      <c r="F673" s="127">
        <f>F674+F675</f>
        <v>161710000</v>
      </c>
      <c r="G673" s="118">
        <f t="shared" si="37"/>
        <v>77347</v>
      </c>
      <c r="H673" s="123">
        <f t="shared" si="38"/>
        <v>4.7830684558778057E-2</v>
      </c>
      <c r="I673" s="127">
        <f>I674+I675</f>
        <v>161787347</v>
      </c>
    </row>
    <row r="674" spans="1:9" ht="45" x14ac:dyDescent="0.25">
      <c r="A674" s="131" t="s">
        <v>375</v>
      </c>
      <c r="B674" s="126" t="s">
        <v>771</v>
      </c>
      <c r="C674" s="126" t="s">
        <v>384</v>
      </c>
      <c r="D674" s="126" t="s">
        <v>445</v>
      </c>
      <c r="E674" s="126" t="s">
        <v>376</v>
      </c>
      <c r="F674" s="127">
        <v>156628600</v>
      </c>
      <c r="G674" s="118">
        <f t="shared" si="37"/>
        <v>0</v>
      </c>
      <c r="H674" s="123">
        <f t="shared" si="38"/>
        <v>0</v>
      </c>
      <c r="I674" s="127">
        <v>156628600</v>
      </c>
    </row>
    <row r="675" spans="1:9" s="125" customFormat="1" x14ac:dyDescent="0.25">
      <c r="A675" s="131" t="s">
        <v>366</v>
      </c>
      <c r="B675" s="126" t="s">
        <v>771</v>
      </c>
      <c r="C675" s="126" t="s">
        <v>384</v>
      </c>
      <c r="D675" s="126" t="s">
        <v>445</v>
      </c>
      <c r="E675" s="126" t="s">
        <v>367</v>
      </c>
      <c r="F675" s="127">
        <v>5081400</v>
      </c>
      <c r="G675" s="118">
        <f t="shared" si="37"/>
        <v>77347</v>
      </c>
      <c r="H675" s="123">
        <f t="shared" si="38"/>
        <v>1.5221592474514898</v>
      </c>
      <c r="I675" s="127">
        <v>5158747</v>
      </c>
    </row>
    <row r="676" spans="1:9" ht="60" x14ac:dyDescent="0.25">
      <c r="A676" s="131" t="s">
        <v>446</v>
      </c>
      <c r="B676" s="126" t="s">
        <v>771</v>
      </c>
      <c r="C676" s="126" t="s">
        <v>384</v>
      </c>
      <c r="D676" s="126" t="s">
        <v>447</v>
      </c>
      <c r="E676" s="126"/>
      <c r="F676" s="127">
        <f>F677</f>
        <v>91000</v>
      </c>
      <c r="G676" s="118">
        <f t="shared" si="37"/>
        <v>0</v>
      </c>
      <c r="H676" s="123">
        <f t="shared" si="38"/>
        <v>0</v>
      </c>
      <c r="I676" s="127">
        <f>I677</f>
        <v>91000</v>
      </c>
    </row>
    <row r="677" spans="1:9" ht="30" x14ac:dyDescent="0.25">
      <c r="A677" s="131" t="s">
        <v>278</v>
      </c>
      <c r="B677" s="126" t="s">
        <v>771</v>
      </c>
      <c r="C677" s="126" t="s">
        <v>384</v>
      </c>
      <c r="D677" s="126" t="s">
        <v>447</v>
      </c>
      <c r="E677" s="126" t="s">
        <v>279</v>
      </c>
      <c r="F677" s="127">
        <f>F678</f>
        <v>91000</v>
      </c>
      <c r="G677" s="118">
        <f t="shared" si="37"/>
        <v>0</v>
      </c>
      <c r="H677" s="123">
        <f t="shared" si="38"/>
        <v>0</v>
      </c>
      <c r="I677" s="127">
        <f>I678</f>
        <v>91000</v>
      </c>
    </row>
    <row r="678" spans="1:9" x14ac:dyDescent="0.25">
      <c r="A678" s="131" t="s">
        <v>364</v>
      </c>
      <c r="B678" s="126" t="s">
        <v>771</v>
      </c>
      <c r="C678" s="126" t="s">
        <v>384</v>
      </c>
      <c r="D678" s="126" t="s">
        <v>447</v>
      </c>
      <c r="E678" s="126" t="s">
        <v>365</v>
      </c>
      <c r="F678" s="127">
        <f>F679</f>
        <v>91000</v>
      </c>
      <c r="G678" s="118">
        <f t="shared" si="37"/>
        <v>0</v>
      </c>
      <c r="H678" s="123">
        <f t="shared" si="38"/>
        <v>0</v>
      </c>
      <c r="I678" s="127">
        <f>I679</f>
        <v>91000</v>
      </c>
    </row>
    <row r="679" spans="1:9" x14ac:dyDescent="0.25">
      <c r="A679" s="131" t="s">
        <v>366</v>
      </c>
      <c r="B679" s="126" t="s">
        <v>771</v>
      </c>
      <c r="C679" s="126" t="s">
        <v>384</v>
      </c>
      <c r="D679" s="126" t="s">
        <v>447</v>
      </c>
      <c r="E679" s="126" t="s">
        <v>367</v>
      </c>
      <c r="F679" s="127">
        <v>91000</v>
      </c>
      <c r="G679" s="118">
        <f t="shared" si="37"/>
        <v>0</v>
      </c>
      <c r="H679" s="123">
        <f t="shared" si="38"/>
        <v>0</v>
      </c>
      <c r="I679" s="127">
        <v>91000</v>
      </c>
    </row>
    <row r="680" spans="1:9" ht="90.75" customHeight="1" x14ac:dyDescent="0.25">
      <c r="A680" s="131" t="s">
        <v>24</v>
      </c>
      <c r="B680" s="126" t="s">
        <v>771</v>
      </c>
      <c r="C680" s="126" t="s">
        <v>384</v>
      </c>
      <c r="D680" s="126" t="s">
        <v>25</v>
      </c>
      <c r="E680" s="126"/>
      <c r="F680" s="127">
        <f>F681</f>
        <v>515100</v>
      </c>
      <c r="G680" s="118">
        <f t="shared" si="37"/>
        <v>0</v>
      </c>
      <c r="H680" s="123">
        <f t="shared" si="38"/>
        <v>0</v>
      </c>
      <c r="I680" s="127">
        <f>I681</f>
        <v>515100</v>
      </c>
    </row>
    <row r="681" spans="1:9" ht="30" x14ac:dyDescent="0.25">
      <c r="A681" s="131" t="s">
        <v>278</v>
      </c>
      <c r="B681" s="126" t="s">
        <v>771</v>
      </c>
      <c r="C681" s="126" t="s">
        <v>384</v>
      </c>
      <c r="D681" s="126" t="s">
        <v>25</v>
      </c>
      <c r="E681" s="126" t="s">
        <v>279</v>
      </c>
      <c r="F681" s="127">
        <f>F682</f>
        <v>515100</v>
      </c>
      <c r="G681" s="118">
        <f t="shared" ref="G681:G744" si="43">I681-F681</f>
        <v>0</v>
      </c>
      <c r="H681" s="123">
        <f t="shared" ref="H681:H744" si="44">(G681/F681)*100</f>
        <v>0</v>
      </c>
      <c r="I681" s="127">
        <f>I682</f>
        <v>515100</v>
      </c>
    </row>
    <row r="682" spans="1:9" x14ac:dyDescent="0.25">
      <c r="A682" s="131" t="s">
        <v>364</v>
      </c>
      <c r="B682" s="126" t="s">
        <v>771</v>
      </c>
      <c r="C682" s="126" t="s">
        <v>384</v>
      </c>
      <c r="D682" s="126" t="s">
        <v>25</v>
      </c>
      <c r="E682" s="126" t="s">
        <v>365</v>
      </c>
      <c r="F682" s="127">
        <f>F683</f>
        <v>515100</v>
      </c>
      <c r="G682" s="118">
        <f t="shared" si="43"/>
        <v>0</v>
      </c>
      <c r="H682" s="123">
        <f t="shared" si="44"/>
        <v>0</v>
      </c>
      <c r="I682" s="127">
        <f>I683</f>
        <v>515100</v>
      </c>
    </row>
    <row r="683" spans="1:9" x14ac:dyDescent="0.25">
      <c r="A683" s="131" t="s">
        <v>366</v>
      </c>
      <c r="B683" s="126" t="s">
        <v>771</v>
      </c>
      <c r="C683" s="126" t="s">
        <v>384</v>
      </c>
      <c r="D683" s="126" t="s">
        <v>25</v>
      </c>
      <c r="E683" s="126" t="s">
        <v>367</v>
      </c>
      <c r="F683" s="127">
        <v>515100</v>
      </c>
      <c r="G683" s="118">
        <f t="shared" si="43"/>
        <v>0</v>
      </c>
      <c r="H683" s="123">
        <f t="shared" si="44"/>
        <v>0</v>
      </c>
      <c r="I683" s="127">
        <v>515100</v>
      </c>
    </row>
    <row r="684" spans="1:9" ht="150.75" customHeight="1" x14ac:dyDescent="0.25">
      <c r="A684" s="131" t="s">
        <v>26</v>
      </c>
      <c r="B684" s="126" t="s">
        <v>771</v>
      </c>
      <c r="C684" s="126" t="s">
        <v>384</v>
      </c>
      <c r="D684" s="126" t="s">
        <v>27</v>
      </c>
      <c r="E684" s="126"/>
      <c r="F684" s="127">
        <f>F685</f>
        <v>14583000</v>
      </c>
      <c r="G684" s="118">
        <f t="shared" si="43"/>
        <v>0</v>
      </c>
      <c r="H684" s="123">
        <f t="shared" si="44"/>
        <v>0</v>
      </c>
      <c r="I684" s="127">
        <f>I685</f>
        <v>14583000</v>
      </c>
    </row>
    <row r="685" spans="1:9" ht="30" x14ac:dyDescent="0.25">
      <c r="A685" s="131" t="s">
        <v>278</v>
      </c>
      <c r="B685" s="126" t="s">
        <v>771</v>
      </c>
      <c r="C685" s="126" t="s">
        <v>384</v>
      </c>
      <c r="D685" s="126" t="s">
        <v>27</v>
      </c>
      <c r="E685" s="126" t="s">
        <v>279</v>
      </c>
      <c r="F685" s="127">
        <f>F686</f>
        <v>14583000</v>
      </c>
      <c r="G685" s="118">
        <f t="shared" si="43"/>
        <v>0</v>
      </c>
      <c r="H685" s="123">
        <f t="shared" si="44"/>
        <v>0</v>
      </c>
      <c r="I685" s="127">
        <f>I686</f>
        <v>14583000</v>
      </c>
    </row>
    <row r="686" spans="1:9" x14ac:dyDescent="0.25">
      <c r="A686" s="131" t="s">
        <v>364</v>
      </c>
      <c r="B686" s="126" t="s">
        <v>771</v>
      </c>
      <c r="C686" s="126" t="s">
        <v>384</v>
      </c>
      <c r="D686" s="126" t="s">
        <v>27</v>
      </c>
      <c r="E686" s="126" t="s">
        <v>365</v>
      </c>
      <c r="F686" s="127">
        <f>F687</f>
        <v>14583000</v>
      </c>
      <c r="G686" s="118">
        <f t="shared" si="43"/>
        <v>0</v>
      </c>
      <c r="H686" s="123">
        <f t="shared" si="44"/>
        <v>0</v>
      </c>
      <c r="I686" s="127">
        <f>I687</f>
        <v>14583000</v>
      </c>
    </row>
    <row r="687" spans="1:9" ht="45" x14ac:dyDescent="0.25">
      <c r="A687" s="131" t="s">
        <v>375</v>
      </c>
      <c r="B687" s="126" t="s">
        <v>771</v>
      </c>
      <c r="C687" s="126" t="s">
        <v>384</v>
      </c>
      <c r="D687" s="126" t="s">
        <v>27</v>
      </c>
      <c r="E687" s="126" t="s">
        <v>376</v>
      </c>
      <c r="F687" s="127">
        <v>14583000</v>
      </c>
      <c r="G687" s="118">
        <f t="shared" si="43"/>
        <v>0</v>
      </c>
      <c r="H687" s="123">
        <f t="shared" si="44"/>
        <v>0</v>
      </c>
      <c r="I687" s="127">
        <v>14583000</v>
      </c>
    </row>
    <row r="688" spans="1:9" ht="105" x14ac:dyDescent="0.25">
      <c r="A688" s="131" t="s">
        <v>28</v>
      </c>
      <c r="B688" s="126" t="s">
        <v>771</v>
      </c>
      <c r="C688" s="126" t="s">
        <v>384</v>
      </c>
      <c r="D688" s="126" t="s">
        <v>29</v>
      </c>
      <c r="E688" s="126"/>
      <c r="F688" s="127">
        <f>F689</f>
        <v>265000</v>
      </c>
      <c r="G688" s="118">
        <f t="shared" si="43"/>
        <v>0</v>
      </c>
      <c r="H688" s="123">
        <f t="shared" si="44"/>
        <v>0</v>
      </c>
      <c r="I688" s="127">
        <f>I689</f>
        <v>265000</v>
      </c>
    </row>
    <row r="689" spans="1:9" ht="30" x14ac:dyDescent="0.25">
      <c r="A689" s="131" t="s">
        <v>278</v>
      </c>
      <c r="B689" s="126" t="s">
        <v>771</v>
      </c>
      <c r="C689" s="126" t="s">
        <v>384</v>
      </c>
      <c r="D689" s="126" t="s">
        <v>29</v>
      </c>
      <c r="E689" s="126" t="s">
        <v>279</v>
      </c>
      <c r="F689" s="127">
        <f>F690</f>
        <v>265000</v>
      </c>
      <c r="G689" s="118">
        <f t="shared" si="43"/>
        <v>0</v>
      </c>
      <c r="H689" s="123">
        <f t="shared" si="44"/>
        <v>0</v>
      </c>
      <c r="I689" s="127">
        <f>I690</f>
        <v>265000</v>
      </c>
    </row>
    <row r="690" spans="1:9" x14ac:dyDescent="0.25">
      <c r="A690" s="131" t="s">
        <v>364</v>
      </c>
      <c r="B690" s="126" t="s">
        <v>771</v>
      </c>
      <c r="C690" s="126" t="s">
        <v>384</v>
      </c>
      <c r="D690" s="126" t="s">
        <v>29</v>
      </c>
      <c r="E690" s="126" t="s">
        <v>365</v>
      </c>
      <c r="F690" s="127">
        <f>F691</f>
        <v>265000</v>
      </c>
      <c r="G690" s="118">
        <f t="shared" si="43"/>
        <v>0</v>
      </c>
      <c r="H690" s="123">
        <f t="shared" si="44"/>
        <v>0</v>
      </c>
      <c r="I690" s="127">
        <f>I691</f>
        <v>265000</v>
      </c>
    </row>
    <row r="691" spans="1:9" x14ac:dyDescent="0.25">
      <c r="A691" s="131" t="s">
        <v>366</v>
      </c>
      <c r="B691" s="126" t="s">
        <v>771</v>
      </c>
      <c r="C691" s="126" t="s">
        <v>384</v>
      </c>
      <c r="D691" s="126" t="s">
        <v>29</v>
      </c>
      <c r="E691" s="126" t="s">
        <v>367</v>
      </c>
      <c r="F691" s="127">
        <v>265000</v>
      </c>
      <c r="G691" s="118">
        <f t="shared" si="43"/>
        <v>0</v>
      </c>
      <c r="H691" s="123">
        <f t="shared" si="44"/>
        <v>0</v>
      </c>
      <c r="I691" s="127">
        <v>265000</v>
      </c>
    </row>
    <row r="692" spans="1:9" ht="30" x14ac:dyDescent="0.25">
      <c r="A692" s="131" t="s">
        <v>191</v>
      </c>
      <c r="B692" s="126" t="s">
        <v>771</v>
      </c>
      <c r="C692" s="126" t="s">
        <v>384</v>
      </c>
      <c r="D692" s="126" t="s">
        <v>192</v>
      </c>
      <c r="E692" s="126"/>
      <c r="F692" s="127">
        <f>F693</f>
        <v>100000</v>
      </c>
      <c r="G692" s="118">
        <f t="shared" si="43"/>
        <v>0</v>
      </c>
      <c r="H692" s="123">
        <f t="shared" si="44"/>
        <v>0</v>
      </c>
      <c r="I692" s="127">
        <f>I693</f>
        <v>100000</v>
      </c>
    </row>
    <row r="693" spans="1:9" ht="60" x14ac:dyDescent="0.25">
      <c r="A693" s="131" t="s">
        <v>193</v>
      </c>
      <c r="B693" s="126" t="s">
        <v>771</v>
      </c>
      <c r="C693" s="126" t="s">
        <v>384</v>
      </c>
      <c r="D693" s="126" t="s">
        <v>194</v>
      </c>
      <c r="E693" s="126"/>
      <c r="F693" s="127">
        <f>F694</f>
        <v>100000</v>
      </c>
      <c r="G693" s="118">
        <f t="shared" si="43"/>
        <v>0</v>
      </c>
      <c r="H693" s="123">
        <f t="shared" si="44"/>
        <v>0</v>
      </c>
      <c r="I693" s="127">
        <f>I694</f>
        <v>100000</v>
      </c>
    </row>
    <row r="694" spans="1:9" ht="75" x14ac:dyDescent="0.25">
      <c r="A694" s="131" t="s">
        <v>572</v>
      </c>
      <c r="B694" s="126" t="s">
        <v>771</v>
      </c>
      <c r="C694" s="126" t="s">
        <v>384</v>
      </c>
      <c r="D694" s="126" t="s">
        <v>195</v>
      </c>
      <c r="E694" s="126"/>
      <c r="F694" s="127">
        <f>F695</f>
        <v>100000</v>
      </c>
      <c r="G694" s="118">
        <f t="shared" si="43"/>
        <v>0</v>
      </c>
      <c r="H694" s="123">
        <f t="shared" si="44"/>
        <v>0</v>
      </c>
      <c r="I694" s="127">
        <f>I695</f>
        <v>100000</v>
      </c>
    </row>
    <row r="695" spans="1:9" ht="30" x14ac:dyDescent="0.25">
      <c r="A695" s="131" t="s">
        <v>278</v>
      </c>
      <c r="B695" s="126" t="s">
        <v>771</v>
      </c>
      <c r="C695" s="126" t="s">
        <v>384</v>
      </c>
      <c r="D695" s="126" t="s">
        <v>195</v>
      </c>
      <c r="E695" s="126" t="s">
        <v>279</v>
      </c>
      <c r="F695" s="127">
        <f>F696</f>
        <v>100000</v>
      </c>
      <c r="G695" s="118">
        <f t="shared" si="43"/>
        <v>0</v>
      </c>
      <c r="H695" s="123">
        <f t="shared" si="44"/>
        <v>0</v>
      </c>
      <c r="I695" s="127">
        <f>I696</f>
        <v>100000</v>
      </c>
    </row>
    <row r="696" spans="1:9" x14ac:dyDescent="0.25">
      <c r="A696" s="131" t="s">
        <v>364</v>
      </c>
      <c r="B696" s="126" t="s">
        <v>771</v>
      </c>
      <c r="C696" s="126" t="s">
        <v>384</v>
      </c>
      <c r="D696" s="126" t="s">
        <v>195</v>
      </c>
      <c r="E696" s="126" t="s">
        <v>365</v>
      </c>
      <c r="F696" s="127">
        <f>F697</f>
        <v>100000</v>
      </c>
      <c r="G696" s="118">
        <f t="shared" si="43"/>
        <v>0</v>
      </c>
      <c r="H696" s="123">
        <f t="shared" si="44"/>
        <v>0</v>
      </c>
      <c r="I696" s="127">
        <f>I697</f>
        <v>100000</v>
      </c>
    </row>
    <row r="697" spans="1:9" x14ac:dyDescent="0.25">
      <c r="A697" s="131" t="s">
        <v>366</v>
      </c>
      <c r="B697" s="126" t="s">
        <v>771</v>
      </c>
      <c r="C697" s="126" t="s">
        <v>384</v>
      </c>
      <c r="D697" s="126" t="s">
        <v>195</v>
      </c>
      <c r="E697" s="126" t="s">
        <v>367</v>
      </c>
      <c r="F697" s="127">
        <v>100000</v>
      </c>
      <c r="G697" s="118">
        <f t="shared" si="43"/>
        <v>0</v>
      </c>
      <c r="H697" s="123">
        <f t="shared" si="44"/>
        <v>0</v>
      </c>
      <c r="I697" s="127">
        <v>100000</v>
      </c>
    </row>
    <row r="698" spans="1:9" ht="45" x14ac:dyDescent="0.25">
      <c r="A698" s="131" t="s">
        <v>73</v>
      </c>
      <c r="B698" s="126" t="s">
        <v>771</v>
      </c>
      <c r="C698" s="126" t="s">
        <v>384</v>
      </c>
      <c r="D698" s="126" t="s">
        <v>74</v>
      </c>
      <c r="E698" s="126"/>
      <c r="F698" s="127">
        <f>F699</f>
        <v>259200</v>
      </c>
      <c r="G698" s="118">
        <f t="shared" si="43"/>
        <v>0</v>
      </c>
      <c r="H698" s="123">
        <f t="shared" si="44"/>
        <v>0</v>
      </c>
      <c r="I698" s="127">
        <f>I699</f>
        <v>259200</v>
      </c>
    </row>
    <row r="699" spans="1:9" ht="75" x14ac:dyDescent="0.25">
      <c r="A699" s="131" t="s">
        <v>75</v>
      </c>
      <c r="B699" s="126" t="s">
        <v>771</v>
      </c>
      <c r="C699" s="126" t="s">
        <v>384</v>
      </c>
      <c r="D699" s="126" t="s">
        <v>76</v>
      </c>
      <c r="E699" s="126"/>
      <c r="F699" s="127">
        <f>F700</f>
        <v>259200</v>
      </c>
      <c r="G699" s="118">
        <f t="shared" si="43"/>
        <v>0</v>
      </c>
      <c r="H699" s="123">
        <f t="shared" si="44"/>
        <v>0</v>
      </c>
      <c r="I699" s="127">
        <f>I700</f>
        <v>259200</v>
      </c>
    </row>
    <row r="700" spans="1:9" ht="75" x14ac:dyDescent="0.25">
      <c r="A700" s="131" t="s">
        <v>199</v>
      </c>
      <c r="B700" s="126" t="s">
        <v>771</v>
      </c>
      <c r="C700" s="126" t="s">
        <v>384</v>
      </c>
      <c r="D700" s="126" t="s">
        <v>200</v>
      </c>
      <c r="E700" s="126"/>
      <c r="F700" s="127">
        <f>F701</f>
        <v>259200</v>
      </c>
      <c r="G700" s="118">
        <f t="shared" si="43"/>
        <v>0</v>
      </c>
      <c r="H700" s="123">
        <f t="shared" si="44"/>
        <v>0</v>
      </c>
      <c r="I700" s="127">
        <f>I701</f>
        <v>259200</v>
      </c>
    </row>
    <row r="701" spans="1:9" ht="30" x14ac:dyDescent="0.25">
      <c r="A701" s="131" t="s">
        <v>278</v>
      </c>
      <c r="B701" s="126" t="s">
        <v>771</v>
      </c>
      <c r="C701" s="126" t="s">
        <v>384</v>
      </c>
      <c r="D701" s="126" t="s">
        <v>200</v>
      </c>
      <c r="E701" s="126" t="s">
        <v>279</v>
      </c>
      <c r="F701" s="127">
        <f>F702</f>
        <v>259200</v>
      </c>
      <c r="G701" s="118">
        <f t="shared" si="43"/>
        <v>0</v>
      </c>
      <c r="H701" s="123">
        <f t="shared" si="44"/>
        <v>0</v>
      </c>
      <c r="I701" s="127">
        <f>I702</f>
        <v>259200</v>
      </c>
    </row>
    <row r="702" spans="1:9" x14ac:dyDescent="0.25">
      <c r="A702" s="131" t="s">
        <v>364</v>
      </c>
      <c r="B702" s="126" t="s">
        <v>771</v>
      </c>
      <c r="C702" s="126" t="s">
        <v>384</v>
      </c>
      <c r="D702" s="126" t="s">
        <v>200</v>
      </c>
      <c r="E702" s="126" t="s">
        <v>365</v>
      </c>
      <c r="F702" s="127">
        <f>F703</f>
        <v>259200</v>
      </c>
      <c r="G702" s="118">
        <f t="shared" si="43"/>
        <v>0</v>
      </c>
      <c r="H702" s="123">
        <f t="shared" si="44"/>
        <v>0</v>
      </c>
      <c r="I702" s="127">
        <f>I703</f>
        <v>259200</v>
      </c>
    </row>
    <row r="703" spans="1:9" x14ac:dyDescent="0.25">
      <c r="A703" s="131" t="s">
        <v>366</v>
      </c>
      <c r="B703" s="126" t="s">
        <v>771</v>
      </c>
      <c r="C703" s="126" t="s">
        <v>384</v>
      </c>
      <c r="D703" s="126" t="s">
        <v>200</v>
      </c>
      <c r="E703" s="126" t="s">
        <v>367</v>
      </c>
      <c r="F703" s="127">
        <v>259200</v>
      </c>
      <c r="G703" s="118">
        <f t="shared" si="43"/>
        <v>0</v>
      </c>
      <c r="H703" s="123">
        <f t="shared" si="44"/>
        <v>0</v>
      </c>
      <c r="I703" s="127">
        <v>259200</v>
      </c>
    </row>
    <row r="704" spans="1:9" ht="45" x14ac:dyDescent="0.25">
      <c r="A704" s="131" t="s">
        <v>403</v>
      </c>
      <c r="B704" s="126" t="s">
        <v>771</v>
      </c>
      <c r="C704" s="126" t="s">
        <v>384</v>
      </c>
      <c r="D704" s="126" t="s">
        <v>404</v>
      </c>
      <c r="E704" s="126"/>
      <c r="F704" s="127">
        <f>F705</f>
        <v>13490</v>
      </c>
      <c r="G704" s="118">
        <f t="shared" si="43"/>
        <v>0</v>
      </c>
      <c r="H704" s="123">
        <f t="shared" si="44"/>
        <v>0</v>
      </c>
      <c r="I704" s="127">
        <f>I705</f>
        <v>13490</v>
      </c>
    </row>
    <row r="705" spans="1:9" ht="60" x14ac:dyDescent="0.25">
      <c r="A705" s="131" t="s">
        <v>405</v>
      </c>
      <c r="B705" s="126" t="s">
        <v>771</v>
      </c>
      <c r="C705" s="126" t="s">
        <v>384</v>
      </c>
      <c r="D705" s="126" t="s">
        <v>406</v>
      </c>
      <c r="E705" s="126"/>
      <c r="F705" s="127">
        <f>F706</f>
        <v>13490</v>
      </c>
      <c r="G705" s="118">
        <f t="shared" si="43"/>
        <v>0</v>
      </c>
      <c r="H705" s="123">
        <f t="shared" si="44"/>
        <v>0</v>
      </c>
      <c r="I705" s="127">
        <f>I706</f>
        <v>13490</v>
      </c>
    </row>
    <row r="706" spans="1:9" ht="30" x14ac:dyDescent="0.25">
      <c r="A706" s="131" t="s">
        <v>278</v>
      </c>
      <c r="B706" s="126" t="s">
        <v>771</v>
      </c>
      <c r="C706" s="126" t="s">
        <v>384</v>
      </c>
      <c r="D706" s="126" t="s">
        <v>406</v>
      </c>
      <c r="E706" s="126" t="s">
        <v>279</v>
      </c>
      <c r="F706" s="127">
        <f>F707</f>
        <v>13490</v>
      </c>
      <c r="G706" s="118">
        <f t="shared" si="43"/>
        <v>0</v>
      </c>
      <c r="H706" s="123">
        <f t="shared" si="44"/>
        <v>0</v>
      </c>
      <c r="I706" s="127">
        <f>I707</f>
        <v>13490</v>
      </c>
    </row>
    <row r="707" spans="1:9" x14ac:dyDescent="0.25">
      <c r="A707" s="131" t="s">
        <v>364</v>
      </c>
      <c r="B707" s="126" t="s">
        <v>771</v>
      </c>
      <c r="C707" s="126" t="s">
        <v>384</v>
      </c>
      <c r="D707" s="126" t="s">
        <v>406</v>
      </c>
      <c r="E707" s="126" t="s">
        <v>365</v>
      </c>
      <c r="F707" s="127">
        <f>F708</f>
        <v>13490</v>
      </c>
      <c r="G707" s="118">
        <f t="shared" si="43"/>
        <v>0</v>
      </c>
      <c r="H707" s="123">
        <f t="shared" si="44"/>
        <v>0</v>
      </c>
      <c r="I707" s="127">
        <f>I708</f>
        <v>13490</v>
      </c>
    </row>
    <row r="708" spans="1:9" x14ac:dyDescent="0.25">
      <c r="A708" s="131" t="s">
        <v>366</v>
      </c>
      <c r="B708" s="126" t="s">
        <v>771</v>
      </c>
      <c r="C708" s="126" t="s">
        <v>384</v>
      </c>
      <c r="D708" s="126" t="s">
        <v>406</v>
      </c>
      <c r="E708" s="126" t="s">
        <v>367</v>
      </c>
      <c r="F708" s="127">
        <v>13490</v>
      </c>
      <c r="G708" s="118">
        <f t="shared" si="43"/>
        <v>0</v>
      </c>
      <c r="H708" s="123">
        <f t="shared" si="44"/>
        <v>0</v>
      </c>
      <c r="I708" s="127">
        <v>13490</v>
      </c>
    </row>
    <row r="709" spans="1:9" s="114" customFormat="1" x14ac:dyDescent="0.25">
      <c r="A709" s="131" t="s">
        <v>407</v>
      </c>
      <c r="B709" s="126" t="s">
        <v>771</v>
      </c>
      <c r="C709" s="126" t="s">
        <v>408</v>
      </c>
      <c r="D709" s="126"/>
      <c r="E709" s="126"/>
      <c r="F709" s="127">
        <f>F710</f>
        <v>1539335</v>
      </c>
      <c r="G709" s="118">
        <f t="shared" si="43"/>
        <v>0</v>
      </c>
      <c r="H709" s="123">
        <f t="shared" si="44"/>
        <v>0</v>
      </c>
      <c r="I709" s="127">
        <f>I710</f>
        <v>1539335</v>
      </c>
    </row>
    <row r="710" spans="1:9" ht="30" x14ac:dyDescent="0.25">
      <c r="A710" s="131" t="s">
        <v>440</v>
      </c>
      <c r="B710" s="126" t="s">
        <v>771</v>
      </c>
      <c r="C710" s="126" t="s">
        <v>408</v>
      </c>
      <c r="D710" s="126" t="s">
        <v>441</v>
      </c>
      <c r="E710" s="126"/>
      <c r="F710" s="127">
        <f>F711</f>
        <v>1539335</v>
      </c>
      <c r="G710" s="118">
        <f t="shared" si="43"/>
        <v>0</v>
      </c>
      <c r="H710" s="123">
        <f t="shared" si="44"/>
        <v>0</v>
      </c>
      <c r="I710" s="127">
        <f>I711</f>
        <v>1539335</v>
      </c>
    </row>
    <row r="711" spans="1:9" ht="60" x14ac:dyDescent="0.25">
      <c r="A711" s="131" t="s">
        <v>442</v>
      </c>
      <c r="B711" s="126" t="s">
        <v>771</v>
      </c>
      <c r="C711" s="126" t="s">
        <v>408</v>
      </c>
      <c r="D711" s="126" t="s">
        <v>443</v>
      </c>
      <c r="E711" s="126"/>
      <c r="F711" s="127">
        <f>F712+F716+F720</f>
        <v>1539335</v>
      </c>
      <c r="G711" s="118">
        <f t="shared" si="43"/>
        <v>0</v>
      </c>
      <c r="H711" s="123">
        <f t="shared" si="44"/>
        <v>0</v>
      </c>
      <c r="I711" s="127">
        <f>I712+I716+I720</f>
        <v>1539335</v>
      </c>
    </row>
    <row r="712" spans="1:9" ht="75" x14ac:dyDescent="0.25">
      <c r="A712" s="131" t="s">
        <v>448</v>
      </c>
      <c r="B712" s="126" t="s">
        <v>771</v>
      </c>
      <c r="C712" s="126" t="s">
        <v>408</v>
      </c>
      <c r="D712" s="126" t="s">
        <v>449</v>
      </c>
      <c r="E712" s="126"/>
      <c r="F712" s="127">
        <f>F713</f>
        <v>608090</v>
      </c>
      <c r="G712" s="118">
        <f t="shared" si="43"/>
        <v>0</v>
      </c>
      <c r="H712" s="123">
        <f t="shared" si="44"/>
        <v>0</v>
      </c>
      <c r="I712" s="127">
        <f>I713</f>
        <v>608090</v>
      </c>
    </row>
    <row r="713" spans="1:9" ht="30" x14ac:dyDescent="0.25">
      <c r="A713" s="131" t="s">
        <v>278</v>
      </c>
      <c r="B713" s="126" t="s">
        <v>771</v>
      </c>
      <c r="C713" s="126" t="s">
        <v>408</v>
      </c>
      <c r="D713" s="126" t="s">
        <v>449</v>
      </c>
      <c r="E713" s="126" t="s">
        <v>279</v>
      </c>
      <c r="F713" s="127">
        <f>F714</f>
        <v>608090</v>
      </c>
      <c r="G713" s="118">
        <f t="shared" si="43"/>
        <v>0</v>
      </c>
      <c r="H713" s="123">
        <f t="shared" si="44"/>
        <v>0</v>
      </c>
      <c r="I713" s="127">
        <f>I714</f>
        <v>608090</v>
      </c>
    </row>
    <row r="714" spans="1:9" x14ac:dyDescent="0.25">
      <c r="A714" s="131" t="s">
        <v>364</v>
      </c>
      <c r="B714" s="126" t="s">
        <v>771</v>
      </c>
      <c r="C714" s="126" t="s">
        <v>408</v>
      </c>
      <c r="D714" s="126" t="s">
        <v>449</v>
      </c>
      <c r="E714" s="126" t="s">
        <v>365</v>
      </c>
      <c r="F714" s="127">
        <f>F715</f>
        <v>608090</v>
      </c>
      <c r="G714" s="118">
        <f t="shared" si="43"/>
        <v>0</v>
      </c>
      <c r="H714" s="123">
        <f t="shared" si="44"/>
        <v>0</v>
      </c>
      <c r="I714" s="127">
        <f>I715</f>
        <v>608090</v>
      </c>
    </row>
    <row r="715" spans="1:9" x14ac:dyDescent="0.25">
      <c r="A715" s="131" t="s">
        <v>366</v>
      </c>
      <c r="B715" s="126" t="s">
        <v>771</v>
      </c>
      <c r="C715" s="126" t="s">
        <v>408</v>
      </c>
      <c r="D715" s="126" t="s">
        <v>449</v>
      </c>
      <c r="E715" s="126" t="s">
        <v>367</v>
      </c>
      <c r="F715" s="127">
        <v>608090</v>
      </c>
      <c r="G715" s="118">
        <f t="shared" si="43"/>
        <v>0</v>
      </c>
      <c r="H715" s="123">
        <f t="shared" si="44"/>
        <v>0</v>
      </c>
      <c r="I715" s="127">
        <v>608090</v>
      </c>
    </row>
    <row r="716" spans="1:9" ht="75" x14ac:dyDescent="0.25">
      <c r="A716" s="131" t="s">
        <v>450</v>
      </c>
      <c r="B716" s="126" t="s">
        <v>771</v>
      </c>
      <c r="C716" s="126" t="s">
        <v>408</v>
      </c>
      <c r="D716" s="126" t="s">
        <v>451</v>
      </c>
      <c r="E716" s="126"/>
      <c r="F716" s="127">
        <f>F717</f>
        <v>279373</v>
      </c>
      <c r="G716" s="118">
        <f t="shared" si="43"/>
        <v>0</v>
      </c>
      <c r="H716" s="123">
        <f t="shared" si="44"/>
        <v>0</v>
      </c>
      <c r="I716" s="127">
        <f>I717</f>
        <v>279373</v>
      </c>
    </row>
    <row r="717" spans="1:9" ht="30" x14ac:dyDescent="0.25">
      <c r="A717" s="131" t="s">
        <v>278</v>
      </c>
      <c r="B717" s="126" t="s">
        <v>771</v>
      </c>
      <c r="C717" s="126" t="s">
        <v>408</v>
      </c>
      <c r="D717" s="126" t="s">
        <v>451</v>
      </c>
      <c r="E717" s="126" t="s">
        <v>279</v>
      </c>
      <c r="F717" s="127">
        <f>F718</f>
        <v>279373</v>
      </c>
      <c r="G717" s="118">
        <f t="shared" si="43"/>
        <v>0</v>
      </c>
      <c r="H717" s="123">
        <f t="shared" si="44"/>
        <v>0</v>
      </c>
      <c r="I717" s="127">
        <f>I718</f>
        <v>279373</v>
      </c>
    </row>
    <row r="718" spans="1:9" x14ac:dyDescent="0.25">
      <c r="A718" s="131" t="s">
        <v>364</v>
      </c>
      <c r="B718" s="126" t="s">
        <v>771</v>
      </c>
      <c r="C718" s="126" t="s">
        <v>408</v>
      </c>
      <c r="D718" s="126" t="s">
        <v>451</v>
      </c>
      <c r="E718" s="126" t="s">
        <v>365</v>
      </c>
      <c r="F718" s="127">
        <f>F719</f>
        <v>279373</v>
      </c>
      <c r="G718" s="118">
        <f t="shared" si="43"/>
        <v>0</v>
      </c>
      <c r="H718" s="123">
        <f t="shared" si="44"/>
        <v>0</v>
      </c>
      <c r="I718" s="127">
        <f>I719</f>
        <v>279373</v>
      </c>
    </row>
    <row r="719" spans="1:9" x14ac:dyDescent="0.25">
      <c r="A719" s="131" t="s">
        <v>366</v>
      </c>
      <c r="B719" s="126" t="s">
        <v>771</v>
      </c>
      <c r="C719" s="126" t="s">
        <v>408</v>
      </c>
      <c r="D719" s="126" t="s">
        <v>451</v>
      </c>
      <c r="E719" s="126" t="s">
        <v>367</v>
      </c>
      <c r="F719" s="127">
        <v>279373</v>
      </c>
      <c r="G719" s="118">
        <f t="shared" si="43"/>
        <v>0</v>
      </c>
      <c r="H719" s="123">
        <f t="shared" si="44"/>
        <v>0</v>
      </c>
      <c r="I719" s="127">
        <v>279373</v>
      </c>
    </row>
    <row r="720" spans="1:9" ht="90" x14ac:dyDescent="0.25">
      <c r="A720" s="131" t="s">
        <v>452</v>
      </c>
      <c r="B720" s="126" t="s">
        <v>771</v>
      </c>
      <c r="C720" s="126" t="s">
        <v>408</v>
      </c>
      <c r="D720" s="126" t="s">
        <v>453</v>
      </c>
      <c r="E720" s="126"/>
      <c r="F720" s="127">
        <f>F721</f>
        <v>651872</v>
      </c>
      <c r="G720" s="118">
        <f t="shared" si="43"/>
        <v>0</v>
      </c>
      <c r="H720" s="123">
        <f t="shared" si="44"/>
        <v>0</v>
      </c>
      <c r="I720" s="127">
        <f>I721</f>
        <v>651872</v>
      </c>
    </row>
    <row r="721" spans="1:9" ht="30" x14ac:dyDescent="0.25">
      <c r="A721" s="131" t="s">
        <v>278</v>
      </c>
      <c r="B721" s="126" t="s">
        <v>771</v>
      </c>
      <c r="C721" s="126" t="s">
        <v>408</v>
      </c>
      <c r="D721" s="126" t="s">
        <v>453</v>
      </c>
      <c r="E721" s="126" t="s">
        <v>279</v>
      </c>
      <c r="F721" s="127">
        <f>F722</f>
        <v>651872</v>
      </c>
      <c r="G721" s="118">
        <f t="shared" si="43"/>
        <v>0</v>
      </c>
      <c r="H721" s="123">
        <f t="shared" si="44"/>
        <v>0</v>
      </c>
      <c r="I721" s="127">
        <f>I722</f>
        <v>651872</v>
      </c>
    </row>
    <row r="722" spans="1:9" x14ac:dyDescent="0.25">
      <c r="A722" s="131" t="s">
        <v>364</v>
      </c>
      <c r="B722" s="126" t="s">
        <v>771</v>
      </c>
      <c r="C722" s="126" t="s">
        <v>408</v>
      </c>
      <c r="D722" s="126" t="s">
        <v>453</v>
      </c>
      <c r="E722" s="126" t="s">
        <v>365</v>
      </c>
      <c r="F722" s="127">
        <f>F723</f>
        <v>651872</v>
      </c>
      <c r="G722" s="118">
        <f t="shared" si="43"/>
        <v>0</v>
      </c>
      <c r="H722" s="123">
        <f t="shared" si="44"/>
        <v>0</v>
      </c>
      <c r="I722" s="127">
        <f>I723</f>
        <v>651872</v>
      </c>
    </row>
    <row r="723" spans="1:9" x14ac:dyDescent="0.25">
      <c r="A723" s="131" t="s">
        <v>366</v>
      </c>
      <c r="B723" s="126" t="s">
        <v>771</v>
      </c>
      <c r="C723" s="126" t="s">
        <v>408</v>
      </c>
      <c r="D723" s="126" t="s">
        <v>453</v>
      </c>
      <c r="E723" s="126" t="s">
        <v>367</v>
      </c>
      <c r="F723" s="127">
        <v>651872</v>
      </c>
      <c r="G723" s="118">
        <f t="shared" si="43"/>
        <v>0</v>
      </c>
      <c r="H723" s="123">
        <f t="shared" si="44"/>
        <v>0</v>
      </c>
      <c r="I723" s="127">
        <v>651872</v>
      </c>
    </row>
    <row r="724" spans="1:9" s="119" customFormat="1" x14ac:dyDescent="0.25">
      <c r="A724" s="131" t="s">
        <v>454</v>
      </c>
      <c r="B724" s="126" t="s">
        <v>771</v>
      </c>
      <c r="C724" s="126" t="s">
        <v>455</v>
      </c>
      <c r="D724" s="126"/>
      <c r="E724" s="126"/>
      <c r="F724" s="127">
        <f>F725+F791</f>
        <v>309331179</v>
      </c>
      <c r="G724" s="118">
        <f t="shared" si="43"/>
        <v>14181679</v>
      </c>
      <c r="H724" s="123">
        <f t="shared" si="44"/>
        <v>4.5846264336644831</v>
      </c>
      <c r="I724" s="127">
        <f>I725+I791</f>
        <v>323512858</v>
      </c>
    </row>
    <row r="725" spans="1:9" s="114" customFormat="1" x14ac:dyDescent="0.25">
      <c r="A725" s="131" t="s">
        <v>456</v>
      </c>
      <c r="B725" s="126" t="s">
        <v>771</v>
      </c>
      <c r="C725" s="126" t="s">
        <v>457</v>
      </c>
      <c r="D725" s="126"/>
      <c r="E725" s="126"/>
      <c r="F725" s="127">
        <f>F726+F762+F768+F776+F784</f>
        <v>286680779</v>
      </c>
      <c r="G725" s="118">
        <f t="shared" si="43"/>
        <v>14181679</v>
      </c>
      <c r="H725" s="123">
        <f t="shared" si="44"/>
        <v>4.9468537965707142</v>
      </c>
      <c r="I725" s="127">
        <f>I726+I762+I768+I776+I784</f>
        <v>300862458</v>
      </c>
    </row>
    <row r="726" spans="1:9" ht="30" x14ac:dyDescent="0.25">
      <c r="A726" s="131" t="s">
        <v>440</v>
      </c>
      <c r="B726" s="126" t="s">
        <v>771</v>
      </c>
      <c r="C726" s="126" t="s">
        <v>457</v>
      </c>
      <c r="D726" s="126" t="s">
        <v>441</v>
      </c>
      <c r="E726" s="126"/>
      <c r="F726" s="127">
        <f>F727</f>
        <v>283915220</v>
      </c>
      <c r="G726" s="118">
        <f t="shared" si="43"/>
        <v>14181679</v>
      </c>
      <c r="H726" s="123">
        <f t="shared" si="44"/>
        <v>4.9950400686514795</v>
      </c>
      <c r="I726" s="127">
        <f>I727</f>
        <v>298096899</v>
      </c>
    </row>
    <row r="727" spans="1:9" ht="60" x14ac:dyDescent="0.25">
      <c r="A727" s="131" t="s">
        <v>442</v>
      </c>
      <c r="B727" s="126" t="s">
        <v>771</v>
      </c>
      <c r="C727" s="126" t="s">
        <v>457</v>
      </c>
      <c r="D727" s="126" t="s">
        <v>443</v>
      </c>
      <c r="E727" s="126"/>
      <c r="F727" s="127">
        <f>F728+F736+F740+F744+F748+F752</f>
        <v>283915220</v>
      </c>
      <c r="G727" s="118">
        <f t="shared" si="43"/>
        <v>14181679</v>
      </c>
      <c r="H727" s="123">
        <f t="shared" si="44"/>
        <v>4.9950400686514795</v>
      </c>
      <c r="I727" s="127">
        <f>I728+I736+I740+I744+I748+I752+I758</f>
        <v>298096899</v>
      </c>
    </row>
    <row r="728" spans="1:9" ht="75" x14ac:dyDescent="0.25">
      <c r="A728" s="131" t="s">
        <v>444</v>
      </c>
      <c r="B728" s="126" t="s">
        <v>771</v>
      </c>
      <c r="C728" s="126" t="s">
        <v>457</v>
      </c>
      <c r="D728" s="126" t="s">
        <v>445</v>
      </c>
      <c r="E728" s="126"/>
      <c r="F728" s="127">
        <f>F729</f>
        <v>252573380</v>
      </c>
      <c r="G728" s="118">
        <f t="shared" si="43"/>
        <v>12227649</v>
      </c>
      <c r="H728" s="123">
        <f t="shared" si="44"/>
        <v>4.8412263398462656</v>
      </c>
      <c r="I728" s="127">
        <f>I729</f>
        <v>264801029</v>
      </c>
    </row>
    <row r="729" spans="1:9" ht="30" x14ac:dyDescent="0.25">
      <c r="A729" s="131" t="s">
        <v>278</v>
      </c>
      <c r="B729" s="126" t="s">
        <v>771</v>
      </c>
      <c r="C729" s="126" t="s">
        <v>457</v>
      </c>
      <c r="D729" s="126" t="s">
        <v>445</v>
      </c>
      <c r="E729" s="126" t="s">
        <v>279</v>
      </c>
      <c r="F729" s="127">
        <f>F730+F733</f>
        <v>252573380</v>
      </c>
      <c r="G729" s="118">
        <f t="shared" si="43"/>
        <v>12227649</v>
      </c>
      <c r="H729" s="123">
        <f t="shared" si="44"/>
        <v>4.8412263398462656</v>
      </c>
      <c r="I729" s="127">
        <f>I730+I733</f>
        <v>264801029</v>
      </c>
    </row>
    <row r="730" spans="1:9" x14ac:dyDescent="0.25">
      <c r="A730" s="131" t="s">
        <v>364</v>
      </c>
      <c r="B730" s="126" t="s">
        <v>771</v>
      </c>
      <c r="C730" s="126" t="s">
        <v>457</v>
      </c>
      <c r="D730" s="126" t="s">
        <v>445</v>
      </c>
      <c r="E730" s="126" t="s">
        <v>365</v>
      </c>
      <c r="F730" s="127">
        <f>F731+F732</f>
        <v>224222622</v>
      </c>
      <c r="G730" s="118">
        <f t="shared" si="43"/>
        <v>11719469</v>
      </c>
      <c r="H730" s="123">
        <f t="shared" si="44"/>
        <v>5.2267112459330711</v>
      </c>
      <c r="I730" s="127">
        <f>I731+I732</f>
        <v>235942091</v>
      </c>
    </row>
    <row r="731" spans="1:9" ht="45" x14ac:dyDescent="0.25">
      <c r="A731" s="131" t="s">
        <v>375</v>
      </c>
      <c r="B731" s="126" t="s">
        <v>771</v>
      </c>
      <c r="C731" s="126" t="s">
        <v>457</v>
      </c>
      <c r="D731" s="126" t="s">
        <v>445</v>
      </c>
      <c r="E731" s="126" t="s">
        <v>376</v>
      </c>
      <c r="F731" s="127">
        <v>214524806</v>
      </c>
      <c r="G731" s="118">
        <f t="shared" si="43"/>
        <v>0</v>
      </c>
      <c r="H731" s="123">
        <f t="shared" si="44"/>
        <v>0</v>
      </c>
      <c r="I731" s="127">
        <v>214524806</v>
      </c>
    </row>
    <row r="732" spans="1:9" s="125" customFormat="1" x14ac:dyDescent="0.25">
      <c r="A732" s="131" t="s">
        <v>366</v>
      </c>
      <c r="B732" s="126" t="s">
        <v>771</v>
      </c>
      <c r="C732" s="126" t="s">
        <v>457</v>
      </c>
      <c r="D732" s="126" t="s">
        <v>445</v>
      </c>
      <c r="E732" s="126" t="s">
        <v>367</v>
      </c>
      <c r="F732" s="127">
        <v>9697816</v>
      </c>
      <c r="G732" s="118">
        <f t="shared" si="43"/>
        <v>11719469</v>
      </c>
      <c r="H732" s="123">
        <f t="shared" si="44"/>
        <v>120.84647718620359</v>
      </c>
      <c r="I732" s="127">
        <v>21417285</v>
      </c>
    </row>
    <row r="733" spans="1:9" x14ac:dyDescent="0.25">
      <c r="A733" s="131" t="s">
        <v>280</v>
      </c>
      <c r="B733" s="126" t="s">
        <v>771</v>
      </c>
      <c r="C733" s="126" t="s">
        <v>457</v>
      </c>
      <c r="D733" s="126" t="s">
        <v>445</v>
      </c>
      <c r="E733" s="126" t="s">
        <v>281</v>
      </c>
      <c r="F733" s="127">
        <f>F734+F735</f>
        <v>28350758</v>
      </c>
      <c r="G733" s="118">
        <f t="shared" si="43"/>
        <v>508180</v>
      </c>
      <c r="H733" s="123">
        <f t="shared" si="44"/>
        <v>1.7924741200923096</v>
      </c>
      <c r="I733" s="127">
        <f>I734+I735</f>
        <v>28858938</v>
      </c>
    </row>
    <row r="734" spans="1:9" ht="46.5" customHeight="1" x14ac:dyDescent="0.25">
      <c r="A734" s="131" t="s">
        <v>282</v>
      </c>
      <c r="B734" s="126" t="s">
        <v>771</v>
      </c>
      <c r="C734" s="126" t="s">
        <v>457</v>
      </c>
      <c r="D734" s="126" t="s">
        <v>445</v>
      </c>
      <c r="E734" s="126" t="s">
        <v>283</v>
      </c>
      <c r="F734" s="127">
        <v>27412758</v>
      </c>
      <c r="G734" s="118">
        <f t="shared" si="43"/>
        <v>0</v>
      </c>
      <c r="H734" s="123">
        <f t="shared" si="44"/>
        <v>0</v>
      </c>
      <c r="I734" s="127">
        <v>27412758</v>
      </c>
    </row>
    <row r="735" spans="1:9" s="125" customFormat="1" x14ac:dyDescent="0.25">
      <c r="A735" s="131" t="s">
        <v>284</v>
      </c>
      <c r="B735" s="126" t="s">
        <v>771</v>
      </c>
      <c r="C735" s="126" t="s">
        <v>457</v>
      </c>
      <c r="D735" s="126" t="s">
        <v>445</v>
      </c>
      <c r="E735" s="126" t="s">
        <v>285</v>
      </c>
      <c r="F735" s="127">
        <v>938000</v>
      </c>
      <c r="G735" s="118">
        <f t="shared" si="43"/>
        <v>508180</v>
      </c>
      <c r="H735" s="123">
        <f t="shared" si="44"/>
        <v>54.176972281449899</v>
      </c>
      <c r="I735" s="127">
        <v>1446180</v>
      </c>
    </row>
    <row r="736" spans="1:9" ht="60" x14ac:dyDescent="0.25">
      <c r="A736" s="131" t="s">
        <v>446</v>
      </c>
      <c r="B736" s="126" t="s">
        <v>771</v>
      </c>
      <c r="C736" s="126" t="s">
        <v>457</v>
      </c>
      <c r="D736" s="126" t="s">
        <v>447</v>
      </c>
      <c r="E736" s="126"/>
      <c r="F736" s="127">
        <f>F737</f>
        <v>162700</v>
      </c>
      <c r="G736" s="118">
        <f t="shared" si="43"/>
        <v>0</v>
      </c>
      <c r="H736" s="123">
        <f t="shared" si="44"/>
        <v>0</v>
      </c>
      <c r="I736" s="127">
        <f>I737</f>
        <v>162700</v>
      </c>
    </row>
    <row r="737" spans="1:9" ht="30" x14ac:dyDescent="0.25">
      <c r="A737" s="131" t="s">
        <v>278</v>
      </c>
      <c r="B737" s="126" t="s">
        <v>771</v>
      </c>
      <c r="C737" s="126" t="s">
        <v>457</v>
      </c>
      <c r="D737" s="126" t="s">
        <v>447</v>
      </c>
      <c r="E737" s="126" t="s">
        <v>279</v>
      </c>
      <c r="F737" s="127">
        <f>F738</f>
        <v>162700</v>
      </c>
      <c r="G737" s="118">
        <f t="shared" si="43"/>
        <v>0</v>
      </c>
      <c r="H737" s="123">
        <f t="shared" si="44"/>
        <v>0</v>
      </c>
      <c r="I737" s="127">
        <f>I738</f>
        <v>162700</v>
      </c>
    </row>
    <row r="738" spans="1:9" x14ac:dyDescent="0.25">
      <c r="A738" s="131" t="s">
        <v>364</v>
      </c>
      <c r="B738" s="126" t="s">
        <v>771</v>
      </c>
      <c r="C738" s="126" t="s">
        <v>457</v>
      </c>
      <c r="D738" s="126" t="s">
        <v>447</v>
      </c>
      <c r="E738" s="126" t="s">
        <v>365</v>
      </c>
      <c r="F738" s="127">
        <f>F739</f>
        <v>162700</v>
      </c>
      <c r="G738" s="118">
        <f t="shared" si="43"/>
        <v>0</v>
      </c>
      <c r="H738" s="123">
        <f t="shared" si="44"/>
        <v>0</v>
      </c>
      <c r="I738" s="127">
        <f>I739</f>
        <v>162700</v>
      </c>
    </row>
    <row r="739" spans="1:9" x14ac:dyDescent="0.25">
      <c r="A739" s="131" t="s">
        <v>366</v>
      </c>
      <c r="B739" s="126" t="s">
        <v>771</v>
      </c>
      <c r="C739" s="126" t="s">
        <v>457</v>
      </c>
      <c r="D739" s="126" t="s">
        <v>447</v>
      </c>
      <c r="E739" s="126" t="s">
        <v>367</v>
      </c>
      <c r="F739" s="127">
        <v>162700</v>
      </c>
      <c r="G739" s="118">
        <f t="shared" si="43"/>
        <v>0</v>
      </c>
      <c r="H739" s="123">
        <f t="shared" si="44"/>
        <v>0</v>
      </c>
      <c r="I739" s="127">
        <v>162700</v>
      </c>
    </row>
    <row r="740" spans="1:9" ht="106.5" customHeight="1" x14ac:dyDescent="0.25">
      <c r="A740" s="131" t="s">
        <v>30</v>
      </c>
      <c r="B740" s="126" t="s">
        <v>771</v>
      </c>
      <c r="C740" s="126" t="s">
        <v>457</v>
      </c>
      <c r="D740" s="126" t="s">
        <v>31</v>
      </c>
      <c r="E740" s="126"/>
      <c r="F740" s="127">
        <f>F741</f>
        <v>34400</v>
      </c>
      <c r="G740" s="118">
        <f t="shared" si="43"/>
        <v>0</v>
      </c>
      <c r="H740" s="123">
        <f t="shared" si="44"/>
        <v>0</v>
      </c>
      <c r="I740" s="127">
        <f>I741</f>
        <v>34400</v>
      </c>
    </row>
    <row r="741" spans="1:9" ht="30" x14ac:dyDescent="0.25">
      <c r="A741" s="131" t="s">
        <v>278</v>
      </c>
      <c r="B741" s="126" t="s">
        <v>771</v>
      </c>
      <c r="C741" s="126" t="s">
        <v>457</v>
      </c>
      <c r="D741" s="126" t="s">
        <v>31</v>
      </c>
      <c r="E741" s="126" t="s">
        <v>279</v>
      </c>
      <c r="F741" s="127">
        <f>F742</f>
        <v>34400</v>
      </c>
      <c r="G741" s="118">
        <f t="shared" si="43"/>
        <v>0</v>
      </c>
      <c r="H741" s="123">
        <f t="shared" si="44"/>
        <v>0</v>
      </c>
      <c r="I741" s="127">
        <f>I742</f>
        <v>34400</v>
      </c>
    </row>
    <row r="742" spans="1:9" x14ac:dyDescent="0.25">
      <c r="A742" s="131" t="s">
        <v>364</v>
      </c>
      <c r="B742" s="126" t="s">
        <v>771</v>
      </c>
      <c r="C742" s="126" t="s">
        <v>457</v>
      </c>
      <c r="D742" s="126" t="s">
        <v>31</v>
      </c>
      <c r="E742" s="126" t="s">
        <v>365</v>
      </c>
      <c r="F742" s="127">
        <f>F743</f>
        <v>34400</v>
      </c>
      <c r="G742" s="118">
        <f t="shared" si="43"/>
        <v>0</v>
      </c>
      <c r="H742" s="123">
        <f t="shared" si="44"/>
        <v>0</v>
      </c>
      <c r="I742" s="127">
        <f>I743</f>
        <v>34400</v>
      </c>
    </row>
    <row r="743" spans="1:9" x14ac:dyDescent="0.25">
      <c r="A743" s="131" t="s">
        <v>366</v>
      </c>
      <c r="B743" s="126" t="s">
        <v>771</v>
      </c>
      <c r="C743" s="126" t="s">
        <v>457</v>
      </c>
      <c r="D743" s="126" t="s">
        <v>31</v>
      </c>
      <c r="E743" s="126" t="s">
        <v>367</v>
      </c>
      <c r="F743" s="127">
        <v>34400</v>
      </c>
      <c r="G743" s="118">
        <f t="shared" si="43"/>
        <v>0</v>
      </c>
      <c r="H743" s="123">
        <f t="shared" si="44"/>
        <v>0</v>
      </c>
      <c r="I743" s="127">
        <v>34400</v>
      </c>
    </row>
    <row r="744" spans="1:9" ht="75" customHeight="1" x14ac:dyDescent="0.25">
      <c r="A744" s="131" t="s">
        <v>32</v>
      </c>
      <c r="B744" s="126" t="s">
        <v>771</v>
      </c>
      <c r="C744" s="126" t="s">
        <v>457</v>
      </c>
      <c r="D744" s="126" t="s">
        <v>33</v>
      </c>
      <c r="E744" s="126"/>
      <c r="F744" s="127">
        <f>F745</f>
        <v>921700</v>
      </c>
      <c r="G744" s="118">
        <f t="shared" si="43"/>
        <v>0</v>
      </c>
      <c r="H744" s="123">
        <f t="shared" si="44"/>
        <v>0</v>
      </c>
      <c r="I744" s="127">
        <f>I745</f>
        <v>921700</v>
      </c>
    </row>
    <row r="745" spans="1:9" ht="30" x14ac:dyDescent="0.25">
      <c r="A745" s="131" t="s">
        <v>278</v>
      </c>
      <c r="B745" s="126" t="s">
        <v>771</v>
      </c>
      <c r="C745" s="126" t="s">
        <v>457</v>
      </c>
      <c r="D745" s="126" t="s">
        <v>33</v>
      </c>
      <c r="E745" s="126" t="s">
        <v>279</v>
      </c>
      <c r="F745" s="127">
        <f>F746</f>
        <v>921700</v>
      </c>
      <c r="G745" s="118">
        <f t="shared" ref="G745:G812" si="45">I745-F745</f>
        <v>0</v>
      </c>
      <c r="H745" s="123">
        <f t="shared" ref="H745:H812" si="46">(G745/F745)*100</f>
        <v>0</v>
      </c>
      <c r="I745" s="127">
        <f>I746</f>
        <v>921700</v>
      </c>
    </row>
    <row r="746" spans="1:9" x14ac:dyDescent="0.25">
      <c r="A746" s="131" t="s">
        <v>364</v>
      </c>
      <c r="B746" s="126" t="s">
        <v>771</v>
      </c>
      <c r="C746" s="126" t="s">
        <v>457</v>
      </c>
      <c r="D746" s="126" t="s">
        <v>33</v>
      </c>
      <c r="E746" s="126" t="s">
        <v>365</v>
      </c>
      <c r="F746" s="127">
        <f>F747</f>
        <v>921700</v>
      </c>
      <c r="G746" s="118">
        <f t="shared" si="45"/>
        <v>0</v>
      </c>
      <c r="H746" s="123">
        <f t="shared" si="46"/>
        <v>0</v>
      </c>
      <c r="I746" s="127">
        <f>I747</f>
        <v>921700</v>
      </c>
    </row>
    <row r="747" spans="1:9" x14ac:dyDescent="0.25">
      <c r="A747" s="131" t="s">
        <v>366</v>
      </c>
      <c r="B747" s="126" t="s">
        <v>771</v>
      </c>
      <c r="C747" s="126" t="s">
        <v>457</v>
      </c>
      <c r="D747" s="126" t="s">
        <v>33</v>
      </c>
      <c r="E747" s="126" t="s">
        <v>367</v>
      </c>
      <c r="F747" s="127">
        <v>921700</v>
      </c>
      <c r="G747" s="118">
        <f t="shared" si="45"/>
        <v>0</v>
      </c>
      <c r="H747" s="123">
        <f t="shared" si="46"/>
        <v>0</v>
      </c>
      <c r="I747" s="127">
        <v>921700</v>
      </c>
    </row>
    <row r="748" spans="1:9" ht="105" x14ac:dyDescent="0.25">
      <c r="A748" s="131" t="s">
        <v>34</v>
      </c>
      <c r="B748" s="126" t="s">
        <v>771</v>
      </c>
      <c r="C748" s="126" t="s">
        <v>457</v>
      </c>
      <c r="D748" s="126" t="s">
        <v>35</v>
      </c>
      <c r="E748" s="126"/>
      <c r="F748" s="127">
        <f>F749</f>
        <v>1445540</v>
      </c>
      <c r="G748" s="118">
        <f t="shared" si="45"/>
        <v>30</v>
      </c>
      <c r="H748" s="123">
        <f t="shared" si="46"/>
        <v>2.0753490045242609E-3</v>
      </c>
      <c r="I748" s="127">
        <f>I749</f>
        <v>1445570</v>
      </c>
    </row>
    <row r="749" spans="1:9" ht="30" x14ac:dyDescent="0.25">
      <c r="A749" s="131" t="s">
        <v>278</v>
      </c>
      <c r="B749" s="126" t="s">
        <v>771</v>
      </c>
      <c r="C749" s="126" t="s">
        <v>457</v>
      </c>
      <c r="D749" s="126" t="s">
        <v>35</v>
      </c>
      <c r="E749" s="126" t="s">
        <v>279</v>
      </c>
      <c r="F749" s="127">
        <f>F750</f>
        <v>1445540</v>
      </c>
      <c r="G749" s="118">
        <f t="shared" si="45"/>
        <v>30</v>
      </c>
      <c r="H749" s="123">
        <f t="shared" si="46"/>
        <v>2.0753490045242609E-3</v>
      </c>
      <c r="I749" s="127">
        <f>I750</f>
        <v>1445570</v>
      </c>
    </row>
    <row r="750" spans="1:9" x14ac:dyDescent="0.25">
      <c r="A750" s="131" t="s">
        <v>364</v>
      </c>
      <c r="B750" s="126" t="s">
        <v>771</v>
      </c>
      <c r="C750" s="126" t="s">
        <v>457</v>
      </c>
      <c r="D750" s="126" t="s">
        <v>35</v>
      </c>
      <c r="E750" s="126" t="s">
        <v>365</v>
      </c>
      <c r="F750" s="127">
        <f>F751</f>
        <v>1445540</v>
      </c>
      <c r="G750" s="118">
        <f t="shared" si="45"/>
        <v>30</v>
      </c>
      <c r="H750" s="123">
        <f t="shared" si="46"/>
        <v>2.0753490045242609E-3</v>
      </c>
      <c r="I750" s="127">
        <f>I751</f>
        <v>1445570</v>
      </c>
    </row>
    <row r="751" spans="1:9" s="125" customFormat="1" x14ac:dyDescent="0.25">
      <c r="A751" s="131" t="s">
        <v>366</v>
      </c>
      <c r="B751" s="126" t="s">
        <v>771</v>
      </c>
      <c r="C751" s="126" t="s">
        <v>457</v>
      </c>
      <c r="D751" s="126" t="s">
        <v>35</v>
      </c>
      <c r="E751" s="126" t="s">
        <v>367</v>
      </c>
      <c r="F751" s="127">
        <v>1445540</v>
      </c>
      <c r="G751" s="118">
        <f t="shared" si="45"/>
        <v>30</v>
      </c>
      <c r="H751" s="123">
        <f t="shared" si="46"/>
        <v>2.0753490045242609E-3</v>
      </c>
      <c r="I751" s="127">
        <v>1445570</v>
      </c>
    </row>
    <row r="752" spans="1:9" ht="151.5" customHeight="1" x14ac:dyDescent="0.25">
      <c r="A752" s="131" t="s">
        <v>26</v>
      </c>
      <c r="B752" s="126" t="s">
        <v>771</v>
      </c>
      <c r="C752" s="126" t="s">
        <v>457</v>
      </c>
      <c r="D752" s="126" t="s">
        <v>27</v>
      </c>
      <c r="E752" s="126"/>
      <c r="F752" s="127">
        <f>F753</f>
        <v>28777500</v>
      </c>
      <c r="G752" s="118">
        <f t="shared" si="45"/>
        <v>0</v>
      </c>
      <c r="H752" s="123">
        <f t="shared" si="46"/>
        <v>0</v>
      </c>
      <c r="I752" s="127">
        <f>I753</f>
        <v>28777500</v>
      </c>
    </row>
    <row r="753" spans="1:9" ht="30" x14ac:dyDescent="0.25">
      <c r="A753" s="131" t="s">
        <v>278</v>
      </c>
      <c r="B753" s="126" t="s">
        <v>771</v>
      </c>
      <c r="C753" s="126" t="s">
        <v>457</v>
      </c>
      <c r="D753" s="126" t="s">
        <v>27</v>
      </c>
      <c r="E753" s="126" t="s">
        <v>279</v>
      </c>
      <c r="F753" s="127">
        <f>F754+F756</f>
        <v>28777500</v>
      </c>
      <c r="G753" s="118">
        <f t="shared" si="45"/>
        <v>0</v>
      </c>
      <c r="H753" s="123">
        <f t="shared" si="46"/>
        <v>0</v>
      </c>
      <c r="I753" s="127">
        <f>I754+I756</f>
        <v>28777500</v>
      </c>
    </row>
    <row r="754" spans="1:9" x14ac:dyDescent="0.25">
      <c r="A754" s="131" t="s">
        <v>364</v>
      </c>
      <c r="B754" s="126" t="s">
        <v>771</v>
      </c>
      <c r="C754" s="126" t="s">
        <v>457</v>
      </c>
      <c r="D754" s="126" t="s">
        <v>27</v>
      </c>
      <c r="E754" s="126" t="s">
        <v>365</v>
      </c>
      <c r="F754" s="127">
        <f>F755</f>
        <v>25131000</v>
      </c>
      <c r="G754" s="118">
        <f t="shared" si="45"/>
        <v>0</v>
      </c>
      <c r="H754" s="123">
        <f t="shared" si="46"/>
        <v>0</v>
      </c>
      <c r="I754" s="127">
        <f>I755</f>
        <v>25131000</v>
      </c>
    </row>
    <row r="755" spans="1:9" ht="45" x14ac:dyDescent="0.25">
      <c r="A755" s="131" t="s">
        <v>375</v>
      </c>
      <c r="B755" s="126" t="s">
        <v>771</v>
      </c>
      <c r="C755" s="126" t="s">
        <v>457</v>
      </c>
      <c r="D755" s="126" t="s">
        <v>27</v>
      </c>
      <c r="E755" s="126" t="s">
        <v>376</v>
      </c>
      <c r="F755" s="127">
        <v>25131000</v>
      </c>
      <c r="G755" s="118">
        <f t="shared" si="45"/>
        <v>0</v>
      </c>
      <c r="H755" s="123">
        <f t="shared" si="46"/>
        <v>0</v>
      </c>
      <c r="I755" s="127">
        <v>25131000</v>
      </c>
    </row>
    <row r="756" spans="1:9" x14ac:dyDescent="0.25">
      <c r="A756" s="131" t="s">
        <v>280</v>
      </c>
      <c r="B756" s="126" t="s">
        <v>771</v>
      </c>
      <c r="C756" s="126" t="s">
        <v>457</v>
      </c>
      <c r="D756" s="126" t="s">
        <v>27</v>
      </c>
      <c r="E756" s="126" t="s">
        <v>281</v>
      </c>
      <c r="F756" s="127">
        <f>F757</f>
        <v>3646500</v>
      </c>
      <c r="G756" s="118">
        <f t="shared" si="45"/>
        <v>0</v>
      </c>
      <c r="H756" s="123">
        <f t="shared" si="46"/>
        <v>0</v>
      </c>
      <c r="I756" s="127">
        <f>I757</f>
        <v>3646500</v>
      </c>
    </row>
    <row r="757" spans="1:9" ht="45.75" customHeight="1" x14ac:dyDescent="0.25">
      <c r="A757" s="131" t="s">
        <v>282</v>
      </c>
      <c r="B757" s="126" t="s">
        <v>771</v>
      </c>
      <c r="C757" s="126" t="s">
        <v>457</v>
      </c>
      <c r="D757" s="126" t="s">
        <v>27</v>
      </c>
      <c r="E757" s="126" t="s">
        <v>283</v>
      </c>
      <c r="F757" s="127">
        <v>3646500</v>
      </c>
      <c r="G757" s="118">
        <f t="shared" si="45"/>
        <v>0</v>
      </c>
      <c r="H757" s="123">
        <f t="shared" si="46"/>
        <v>0</v>
      </c>
      <c r="I757" s="127">
        <v>3646500</v>
      </c>
    </row>
    <row r="758" spans="1:9" ht="90" x14ac:dyDescent="0.25">
      <c r="A758" s="131" t="s">
        <v>148</v>
      </c>
      <c r="B758" s="126" t="s">
        <v>771</v>
      </c>
      <c r="C758" s="126" t="s">
        <v>457</v>
      </c>
      <c r="D758" s="126" t="s">
        <v>149</v>
      </c>
      <c r="E758" s="126"/>
      <c r="F758" s="127"/>
      <c r="G758" s="118">
        <f t="shared" si="45"/>
        <v>1954000</v>
      </c>
      <c r="H758" s="123"/>
      <c r="I758" s="127">
        <f>I759</f>
        <v>1954000</v>
      </c>
    </row>
    <row r="759" spans="1:9" ht="30" x14ac:dyDescent="0.25">
      <c r="A759" s="131" t="s">
        <v>278</v>
      </c>
      <c r="B759" s="126" t="s">
        <v>771</v>
      </c>
      <c r="C759" s="126" t="s">
        <v>457</v>
      </c>
      <c r="D759" s="126" t="s">
        <v>149</v>
      </c>
      <c r="E759" s="126" t="s">
        <v>279</v>
      </c>
      <c r="F759" s="127"/>
      <c r="G759" s="118">
        <f t="shared" si="45"/>
        <v>1954000</v>
      </c>
      <c r="H759" s="123"/>
      <c r="I759" s="127">
        <f>I760</f>
        <v>1954000</v>
      </c>
    </row>
    <row r="760" spans="1:9" x14ac:dyDescent="0.25">
      <c r="A760" s="131" t="s">
        <v>364</v>
      </c>
      <c r="B760" s="126" t="s">
        <v>771</v>
      </c>
      <c r="C760" s="126" t="s">
        <v>457</v>
      </c>
      <c r="D760" s="126" t="s">
        <v>149</v>
      </c>
      <c r="E760" s="126" t="s">
        <v>365</v>
      </c>
      <c r="F760" s="127"/>
      <c r="G760" s="118">
        <f t="shared" si="45"/>
        <v>1954000</v>
      </c>
      <c r="H760" s="123"/>
      <c r="I760" s="127">
        <f>I761</f>
        <v>1954000</v>
      </c>
    </row>
    <row r="761" spans="1:9" s="125" customFormat="1" x14ac:dyDescent="0.25">
      <c r="A761" s="131" t="s">
        <v>366</v>
      </c>
      <c r="B761" s="126" t="s">
        <v>771</v>
      </c>
      <c r="C761" s="126" t="s">
        <v>457</v>
      </c>
      <c r="D761" s="126" t="s">
        <v>149</v>
      </c>
      <c r="E761" s="126" t="s">
        <v>367</v>
      </c>
      <c r="F761" s="127"/>
      <c r="G761" s="118">
        <f t="shared" si="45"/>
        <v>1954000</v>
      </c>
      <c r="H761" s="123"/>
      <c r="I761" s="127">
        <v>1954000</v>
      </c>
    </row>
    <row r="762" spans="1:9" ht="30" x14ac:dyDescent="0.25">
      <c r="A762" s="131" t="s">
        <v>191</v>
      </c>
      <c r="B762" s="126" t="s">
        <v>771</v>
      </c>
      <c r="C762" s="126" t="s">
        <v>457</v>
      </c>
      <c r="D762" s="126" t="s">
        <v>192</v>
      </c>
      <c r="E762" s="126"/>
      <c r="F762" s="127">
        <f>F763</f>
        <v>300000</v>
      </c>
      <c r="G762" s="118">
        <f t="shared" si="45"/>
        <v>0</v>
      </c>
      <c r="H762" s="123">
        <f t="shared" si="46"/>
        <v>0</v>
      </c>
      <c r="I762" s="127">
        <f>I763</f>
        <v>300000</v>
      </c>
    </row>
    <row r="763" spans="1:9" ht="60" x14ac:dyDescent="0.25">
      <c r="A763" s="131" t="s">
        <v>193</v>
      </c>
      <c r="B763" s="126" t="s">
        <v>771</v>
      </c>
      <c r="C763" s="126" t="s">
        <v>457</v>
      </c>
      <c r="D763" s="126" t="s">
        <v>194</v>
      </c>
      <c r="E763" s="126"/>
      <c r="F763" s="127">
        <f>F764</f>
        <v>300000</v>
      </c>
      <c r="G763" s="118">
        <f t="shared" si="45"/>
        <v>0</v>
      </c>
      <c r="H763" s="123">
        <f t="shared" si="46"/>
        <v>0</v>
      </c>
      <c r="I763" s="127">
        <f>I764</f>
        <v>300000</v>
      </c>
    </row>
    <row r="764" spans="1:9" ht="75" x14ac:dyDescent="0.25">
      <c r="A764" s="131" t="s">
        <v>572</v>
      </c>
      <c r="B764" s="126" t="s">
        <v>771</v>
      </c>
      <c r="C764" s="126" t="s">
        <v>457</v>
      </c>
      <c r="D764" s="126" t="s">
        <v>195</v>
      </c>
      <c r="E764" s="126"/>
      <c r="F764" s="127">
        <f>F765</f>
        <v>300000</v>
      </c>
      <c r="G764" s="118">
        <f t="shared" si="45"/>
        <v>0</v>
      </c>
      <c r="H764" s="123">
        <f t="shared" si="46"/>
        <v>0</v>
      </c>
      <c r="I764" s="127">
        <f>I765</f>
        <v>300000</v>
      </c>
    </row>
    <row r="765" spans="1:9" ht="30" x14ac:dyDescent="0.25">
      <c r="A765" s="131" t="s">
        <v>278</v>
      </c>
      <c r="B765" s="126" t="s">
        <v>771</v>
      </c>
      <c r="C765" s="126" t="s">
        <v>457</v>
      </c>
      <c r="D765" s="126" t="s">
        <v>195</v>
      </c>
      <c r="E765" s="126" t="s">
        <v>279</v>
      </c>
      <c r="F765" s="127">
        <f>F766</f>
        <v>300000</v>
      </c>
      <c r="G765" s="118">
        <f t="shared" si="45"/>
        <v>0</v>
      </c>
      <c r="H765" s="123">
        <f t="shared" si="46"/>
        <v>0</v>
      </c>
      <c r="I765" s="127">
        <f>I766</f>
        <v>300000</v>
      </c>
    </row>
    <row r="766" spans="1:9" x14ac:dyDescent="0.25">
      <c r="A766" s="131" t="s">
        <v>364</v>
      </c>
      <c r="B766" s="126" t="s">
        <v>771</v>
      </c>
      <c r="C766" s="126" t="s">
        <v>457</v>
      </c>
      <c r="D766" s="126" t="s">
        <v>195</v>
      </c>
      <c r="E766" s="126" t="s">
        <v>365</v>
      </c>
      <c r="F766" s="127">
        <f>F767</f>
        <v>300000</v>
      </c>
      <c r="G766" s="118">
        <f t="shared" si="45"/>
        <v>0</v>
      </c>
      <c r="H766" s="123">
        <f t="shared" si="46"/>
        <v>0</v>
      </c>
      <c r="I766" s="127">
        <f>I767</f>
        <v>300000</v>
      </c>
    </row>
    <row r="767" spans="1:9" x14ac:dyDescent="0.25">
      <c r="A767" s="131" t="s">
        <v>366</v>
      </c>
      <c r="B767" s="126" t="s">
        <v>771</v>
      </c>
      <c r="C767" s="126" t="s">
        <v>457</v>
      </c>
      <c r="D767" s="126" t="s">
        <v>195</v>
      </c>
      <c r="E767" s="126" t="s">
        <v>367</v>
      </c>
      <c r="F767" s="127">
        <v>300000</v>
      </c>
      <c r="G767" s="118">
        <f t="shared" si="45"/>
        <v>0</v>
      </c>
      <c r="H767" s="123">
        <f t="shared" si="46"/>
        <v>0</v>
      </c>
      <c r="I767" s="127">
        <v>300000</v>
      </c>
    </row>
    <row r="768" spans="1:9" ht="75" x14ac:dyDescent="0.25">
      <c r="A768" s="131" t="s">
        <v>241</v>
      </c>
      <c r="B768" s="126" t="s">
        <v>771</v>
      </c>
      <c r="C768" s="126" t="s">
        <v>457</v>
      </c>
      <c r="D768" s="126" t="s">
        <v>242</v>
      </c>
      <c r="E768" s="126"/>
      <c r="F768" s="127">
        <f>F769</f>
        <v>300000</v>
      </c>
      <c r="G768" s="118">
        <f t="shared" si="45"/>
        <v>0</v>
      </c>
      <c r="H768" s="123">
        <f t="shared" si="46"/>
        <v>0</v>
      </c>
      <c r="I768" s="127">
        <f>I769</f>
        <v>300000</v>
      </c>
    </row>
    <row r="769" spans="1:9" ht="105" x14ac:dyDescent="0.25">
      <c r="A769" s="131" t="s">
        <v>246</v>
      </c>
      <c r="B769" s="126" t="s">
        <v>771</v>
      </c>
      <c r="C769" s="126" t="s">
        <v>457</v>
      </c>
      <c r="D769" s="126" t="s">
        <v>247</v>
      </c>
      <c r="E769" s="126"/>
      <c r="F769" s="127">
        <f>F770</f>
        <v>300000</v>
      </c>
      <c r="G769" s="118">
        <f t="shared" si="45"/>
        <v>0</v>
      </c>
      <c r="H769" s="123">
        <f t="shared" si="46"/>
        <v>0</v>
      </c>
      <c r="I769" s="127">
        <f>I770</f>
        <v>300000</v>
      </c>
    </row>
    <row r="770" spans="1:9" ht="105" x14ac:dyDescent="0.25">
      <c r="A770" s="131" t="s">
        <v>398</v>
      </c>
      <c r="B770" s="126" t="s">
        <v>771</v>
      </c>
      <c r="C770" s="126" t="s">
        <v>457</v>
      </c>
      <c r="D770" s="126" t="s">
        <v>248</v>
      </c>
      <c r="E770" s="126"/>
      <c r="F770" s="127">
        <f>F771</f>
        <v>300000</v>
      </c>
      <c r="G770" s="118">
        <f t="shared" si="45"/>
        <v>0</v>
      </c>
      <c r="H770" s="123">
        <f t="shared" si="46"/>
        <v>0</v>
      </c>
      <c r="I770" s="127">
        <f>I771</f>
        <v>300000</v>
      </c>
    </row>
    <row r="771" spans="1:9" ht="30" x14ac:dyDescent="0.25">
      <c r="A771" s="131" t="s">
        <v>278</v>
      </c>
      <c r="B771" s="126" t="s">
        <v>771</v>
      </c>
      <c r="C771" s="126" t="s">
        <v>457</v>
      </c>
      <c r="D771" s="126" t="s">
        <v>248</v>
      </c>
      <c r="E771" s="126" t="s">
        <v>279</v>
      </c>
      <c r="F771" s="127">
        <f>F772+F774</f>
        <v>300000</v>
      </c>
      <c r="G771" s="118">
        <f t="shared" si="45"/>
        <v>0</v>
      </c>
      <c r="H771" s="123">
        <f t="shared" si="46"/>
        <v>0</v>
      </c>
      <c r="I771" s="127">
        <f>I772+I774</f>
        <v>300000</v>
      </c>
    </row>
    <row r="772" spans="1:9" x14ac:dyDescent="0.25">
      <c r="A772" s="131" t="s">
        <v>364</v>
      </c>
      <c r="B772" s="126" t="s">
        <v>771</v>
      </c>
      <c r="C772" s="126" t="s">
        <v>457</v>
      </c>
      <c r="D772" s="126" t="s">
        <v>248</v>
      </c>
      <c r="E772" s="126" t="s">
        <v>365</v>
      </c>
      <c r="F772" s="127">
        <f>F773</f>
        <v>170000</v>
      </c>
      <c r="G772" s="118">
        <f t="shared" si="45"/>
        <v>0</v>
      </c>
      <c r="H772" s="123">
        <f t="shared" si="46"/>
        <v>0</v>
      </c>
      <c r="I772" s="127">
        <f>I773</f>
        <v>170000</v>
      </c>
    </row>
    <row r="773" spans="1:9" x14ac:dyDescent="0.25">
      <c r="A773" s="131" t="s">
        <v>366</v>
      </c>
      <c r="B773" s="126" t="s">
        <v>771</v>
      </c>
      <c r="C773" s="126" t="s">
        <v>457</v>
      </c>
      <c r="D773" s="126" t="s">
        <v>248</v>
      </c>
      <c r="E773" s="126" t="s">
        <v>367</v>
      </c>
      <c r="F773" s="127">
        <v>170000</v>
      </c>
      <c r="G773" s="118">
        <f t="shared" si="45"/>
        <v>0</v>
      </c>
      <c r="H773" s="123">
        <f t="shared" si="46"/>
        <v>0</v>
      </c>
      <c r="I773" s="127">
        <v>170000</v>
      </c>
    </row>
    <row r="774" spans="1:9" x14ac:dyDescent="0.25">
      <c r="A774" s="131" t="s">
        <v>280</v>
      </c>
      <c r="B774" s="126" t="s">
        <v>771</v>
      </c>
      <c r="C774" s="126" t="s">
        <v>457</v>
      </c>
      <c r="D774" s="126" t="s">
        <v>248</v>
      </c>
      <c r="E774" s="126" t="s">
        <v>281</v>
      </c>
      <c r="F774" s="127">
        <f>F775</f>
        <v>130000</v>
      </c>
      <c r="G774" s="118">
        <f t="shared" si="45"/>
        <v>0</v>
      </c>
      <c r="H774" s="123">
        <f t="shared" si="46"/>
        <v>0</v>
      </c>
      <c r="I774" s="127">
        <f>I775</f>
        <v>130000</v>
      </c>
    </row>
    <row r="775" spans="1:9" x14ac:dyDescent="0.25">
      <c r="A775" s="131" t="s">
        <v>284</v>
      </c>
      <c r="B775" s="126" t="s">
        <v>771</v>
      </c>
      <c r="C775" s="126" t="s">
        <v>457</v>
      </c>
      <c r="D775" s="126" t="s">
        <v>248</v>
      </c>
      <c r="E775" s="126" t="s">
        <v>285</v>
      </c>
      <c r="F775" s="127">
        <v>130000</v>
      </c>
      <c r="G775" s="118">
        <f t="shared" si="45"/>
        <v>0</v>
      </c>
      <c r="H775" s="123">
        <f t="shared" si="46"/>
        <v>0</v>
      </c>
      <c r="I775" s="127">
        <v>130000</v>
      </c>
    </row>
    <row r="776" spans="1:9" ht="45" x14ac:dyDescent="0.25">
      <c r="A776" s="131" t="s">
        <v>73</v>
      </c>
      <c r="B776" s="126" t="s">
        <v>771</v>
      </c>
      <c r="C776" s="126" t="s">
        <v>457</v>
      </c>
      <c r="D776" s="126" t="s">
        <v>74</v>
      </c>
      <c r="E776" s="126"/>
      <c r="F776" s="127">
        <f>F777</f>
        <v>1529049</v>
      </c>
      <c r="G776" s="118">
        <f t="shared" si="45"/>
        <v>0</v>
      </c>
      <c r="H776" s="123">
        <f t="shared" si="46"/>
        <v>0</v>
      </c>
      <c r="I776" s="127">
        <f>I777</f>
        <v>1529049</v>
      </c>
    </row>
    <row r="777" spans="1:9" ht="75" x14ac:dyDescent="0.25">
      <c r="A777" s="131" t="s">
        <v>75</v>
      </c>
      <c r="B777" s="126" t="s">
        <v>771</v>
      </c>
      <c r="C777" s="126" t="s">
        <v>457</v>
      </c>
      <c r="D777" s="126" t="s">
        <v>76</v>
      </c>
      <c r="E777" s="126"/>
      <c r="F777" s="127">
        <f>F778</f>
        <v>1529049</v>
      </c>
      <c r="G777" s="118">
        <f t="shared" si="45"/>
        <v>0</v>
      </c>
      <c r="H777" s="123">
        <f t="shared" si="46"/>
        <v>0</v>
      </c>
      <c r="I777" s="127">
        <f>I778</f>
        <v>1529049</v>
      </c>
    </row>
    <row r="778" spans="1:9" ht="75" x14ac:dyDescent="0.25">
      <c r="A778" s="131" t="s">
        <v>199</v>
      </c>
      <c r="B778" s="126" t="s">
        <v>771</v>
      </c>
      <c r="C778" s="126" t="s">
        <v>457</v>
      </c>
      <c r="D778" s="126" t="s">
        <v>200</v>
      </c>
      <c r="E778" s="126"/>
      <c r="F778" s="127">
        <f>F779</f>
        <v>1529049</v>
      </c>
      <c r="G778" s="118">
        <f t="shared" si="45"/>
        <v>0</v>
      </c>
      <c r="H778" s="123">
        <f t="shared" si="46"/>
        <v>0</v>
      </c>
      <c r="I778" s="127">
        <f>I779</f>
        <v>1529049</v>
      </c>
    </row>
    <row r="779" spans="1:9" ht="30" x14ac:dyDescent="0.25">
      <c r="A779" s="131" t="s">
        <v>278</v>
      </c>
      <c r="B779" s="126" t="s">
        <v>771</v>
      </c>
      <c r="C779" s="126" t="s">
        <v>457</v>
      </c>
      <c r="D779" s="126" t="s">
        <v>200</v>
      </c>
      <c r="E779" s="126" t="s">
        <v>279</v>
      </c>
      <c r="F779" s="127">
        <f>F780+F782</f>
        <v>1529049</v>
      </c>
      <c r="G779" s="118">
        <f t="shared" si="45"/>
        <v>0</v>
      </c>
      <c r="H779" s="123">
        <f t="shared" si="46"/>
        <v>0</v>
      </c>
      <c r="I779" s="127">
        <f>I780+I782</f>
        <v>1529049</v>
      </c>
    </row>
    <row r="780" spans="1:9" x14ac:dyDescent="0.25">
      <c r="A780" s="131" t="s">
        <v>364</v>
      </c>
      <c r="B780" s="126" t="s">
        <v>771</v>
      </c>
      <c r="C780" s="126" t="s">
        <v>457</v>
      </c>
      <c r="D780" s="126" t="s">
        <v>200</v>
      </c>
      <c r="E780" s="126" t="s">
        <v>365</v>
      </c>
      <c r="F780" s="127">
        <f>F781</f>
        <v>1308163</v>
      </c>
      <c r="G780" s="118">
        <f t="shared" si="45"/>
        <v>0</v>
      </c>
      <c r="H780" s="123">
        <f t="shared" si="46"/>
        <v>0</v>
      </c>
      <c r="I780" s="127">
        <f>I781</f>
        <v>1308163</v>
      </c>
    </row>
    <row r="781" spans="1:9" x14ac:dyDescent="0.25">
      <c r="A781" s="131" t="s">
        <v>366</v>
      </c>
      <c r="B781" s="126" t="s">
        <v>771</v>
      </c>
      <c r="C781" s="126" t="s">
        <v>457</v>
      </c>
      <c r="D781" s="126" t="s">
        <v>200</v>
      </c>
      <c r="E781" s="126" t="s">
        <v>367</v>
      </c>
      <c r="F781" s="127">
        <v>1308163</v>
      </c>
      <c r="G781" s="118">
        <f t="shared" si="45"/>
        <v>0</v>
      </c>
      <c r="H781" s="123">
        <f t="shared" si="46"/>
        <v>0</v>
      </c>
      <c r="I781" s="127">
        <v>1308163</v>
      </c>
    </row>
    <row r="782" spans="1:9" x14ac:dyDescent="0.25">
      <c r="A782" s="131" t="s">
        <v>280</v>
      </c>
      <c r="B782" s="126" t="s">
        <v>771</v>
      </c>
      <c r="C782" s="126" t="s">
        <v>457</v>
      </c>
      <c r="D782" s="126" t="s">
        <v>200</v>
      </c>
      <c r="E782" s="126" t="s">
        <v>281</v>
      </c>
      <c r="F782" s="127">
        <f>F783</f>
        <v>220886</v>
      </c>
      <c r="G782" s="118">
        <f t="shared" si="45"/>
        <v>0</v>
      </c>
      <c r="H782" s="123">
        <f t="shared" si="46"/>
        <v>0</v>
      </c>
      <c r="I782" s="127">
        <f>I783</f>
        <v>220886</v>
      </c>
    </row>
    <row r="783" spans="1:9" x14ac:dyDescent="0.25">
      <c r="A783" s="131" t="s">
        <v>284</v>
      </c>
      <c r="B783" s="126" t="s">
        <v>771</v>
      </c>
      <c r="C783" s="126" t="s">
        <v>457</v>
      </c>
      <c r="D783" s="126" t="s">
        <v>200</v>
      </c>
      <c r="E783" s="126" t="s">
        <v>285</v>
      </c>
      <c r="F783" s="127">
        <v>220886</v>
      </c>
      <c r="G783" s="118">
        <f t="shared" si="45"/>
        <v>0</v>
      </c>
      <c r="H783" s="123">
        <f t="shared" si="46"/>
        <v>0</v>
      </c>
      <c r="I783" s="127">
        <v>220886</v>
      </c>
    </row>
    <row r="784" spans="1:9" ht="45" x14ac:dyDescent="0.25">
      <c r="A784" s="131" t="s">
        <v>403</v>
      </c>
      <c r="B784" s="126" t="s">
        <v>771</v>
      </c>
      <c r="C784" s="126" t="s">
        <v>457</v>
      </c>
      <c r="D784" s="126" t="s">
        <v>404</v>
      </c>
      <c r="E784" s="126"/>
      <c r="F784" s="127">
        <f>F785</f>
        <v>636510</v>
      </c>
      <c r="G784" s="118">
        <f t="shared" si="45"/>
        <v>0</v>
      </c>
      <c r="H784" s="123">
        <f t="shared" si="46"/>
        <v>0</v>
      </c>
      <c r="I784" s="127">
        <f>I785</f>
        <v>636510</v>
      </c>
    </row>
    <row r="785" spans="1:9" ht="60" x14ac:dyDescent="0.25">
      <c r="A785" s="131" t="s">
        <v>405</v>
      </c>
      <c r="B785" s="126" t="s">
        <v>771</v>
      </c>
      <c r="C785" s="126" t="s">
        <v>457</v>
      </c>
      <c r="D785" s="126" t="s">
        <v>406</v>
      </c>
      <c r="E785" s="126"/>
      <c r="F785" s="127">
        <f>F786</f>
        <v>636510</v>
      </c>
      <c r="G785" s="118">
        <f t="shared" si="45"/>
        <v>0</v>
      </c>
      <c r="H785" s="123">
        <f t="shared" si="46"/>
        <v>0</v>
      </c>
      <c r="I785" s="127">
        <f>I786</f>
        <v>636510</v>
      </c>
    </row>
    <row r="786" spans="1:9" ht="30" x14ac:dyDescent="0.25">
      <c r="A786" s="131" t="s">
        <v>278</v>
      </c>
      <c r="B786" s="126" t="s">
        <v>771</v>
      </c>
      <c r="C786" s="126" t="s">
        <v>457</v>
      </c>
      <c r="D786" s="126" t="s">
        <v>406</v>
      </c>
      <c r="E786" s="126" t="s">
        <v>279</v>
      </c>
      <c r="F786" s="127">
        <f>F787+F789</f>
        <v>636510</v>
      </c>
      <c r="G786" s="118">
        <f t="shared" si="45"/>
        <v>0</v>
      </c>
      <c r="H786" s="123">
        <f t="shared" si="46"/>
        <v>0</v>
      </c>
      <c r="I786" s="127">
        <f>I787+I789</f>
        <v>636510</v>
      </c>
    </row>
    <row r="787" spans="1:9" x14ac:dyDescent="0.25">
      <c r="A787" s="131" t="s">
        <v>364</v>
      </c>
      <c r="B787" s="126" t="s">
        <v>771</v>
      </c>
      <c r="C787" s="126" t="s">
        <v>457</v>
      </c>
      <c r="D787" s="126" t="s">
        <v>406</v>
      </c>
      <c r="E787" s="126" t="s">
        <v>365</v>
      </c>
      <c r="F787" s="127">
        <f>F788</f>
        <v>632020</v>
      </c>
      <c r="G787" s="118">
        <f t="shared" si="45"/>
        <v>0</v>
      </c>
      <c r="H787" s="123">
        <f t="shared" si="46"/>
        <v>0</v>
      </c>
      <c r="I787" s="127">
        <f>I788</f>
        <v>632020</v>
      </c>
    </row>
    <row r="788" spans="1:9" x14ac:dyDescent="0.25">
      <c r="A788" s="131" t="s">
        <v>366</v>
      </c>
      <c r="B788" s="126" t="s">
        <v>771</v>
      </c>
      <c r="C788" s="126" t="s">
        <v>457</v>
      </c>
      <c r="D788" s="126" t="s">
        <v>406</v>
      </c>
      <c r="E788" s="126" t="s">
        <v>367</v>
      </c>
      <c r="F788" s="127">
        <v>632020</v>
      </c>
      <c r="G788" s="118">
        <f t="shared" si="45"/>
        <v>0</v>
      </c>
      <c r="H788" s="123">
        <f t="shared" si="46"/>
        <v>0</v>
      </c>
      <c r="I788" s="127">
        <v>632020</v>
      </c>
    </row>
    <row r="789" spans="1:9" x14ac:dyDescent="0.25">
      <c r="A789" s="131" t="s">
        <v>280</v>
      </c>
      <c r="B789" s="126" t="s">
        <v>771</v>
      </c>
      <c r="C789" s="126" t="s">
        <v>457</v>
      </c>
      <c r="D789" s="126" t="s">
        <v>406</v>
      </c>
      <c r="E789" s="126" t="s">
        <v>281</v>
      </c>
      <c r="F789" s="127">
        <f>F790</f>
        <v>4490</v>
      </c>
      <c r="G789" s="118">
        <f t="shared" si="45"/>
        <v>0</v>
      </c>
      <c r="H789" s="123">
        <f t="shared" si="46"/>
        <v>0</v>
      </c>
      <c r="I789" s="127">
        <f>I790</f>
        <v>4490</v>
      </c>
    </row>
    <row r="790" spans="1:9" x14ac:dyDescent="0.25">
      <c r="A790" s="131" t="s">
        <v>284</v>
      </c>
      <c r="B790" s="126" t="s">
        <v>771</v>
      </c>
      <c r="C790" s="126" t="s">
        <v>457</v>
      </c>
      <c r="D790" s="126" t="s">
        <v>406</v>
      </c>
      <c r="E790" s="126" t="s">
        <v>285</v>
      </c>
      <c r="F790" s="127">
        <v>4490</v>
      </c>
      <c r="G790" s="118">
        <f t="shared" si="45"/>
        <v>0</v>
      </c>
      <c r="H790" s="123">
        <f t="shared" si="46"/>
        <v>0</v>
      </c>
      <c r="I790" s="127">
        <v>4490</v>
      </c>
    </row>
    <row r="791" spans="1:9" s="114" customFormat="1" x14ac:dyDescent="0.25">
      <c r="A791" s="131" t="s">
        <v>458</v>
      </c>
      <c r="B791" s="126" t="s">
        <v>771</v>
      </c>
      <c r="C791" s="126" t="s">
        <v>459</v>
      </c>
      <c r="D791" s="126"/>
      <c r="E791" s="126"/>
      <c r="F791" s="127">
        <f>F792+F806</f>
        <v>22650400</v>
      </c>
      <c r="G791" s="118">
        <f t="shared" si="45"/>
        <v>0</v>
      </c>
      <c r="H791" s="123">
        <f t="shared" si="46"/>
        <v>0</v>
      </c>
      <c r="I791" s="127">
        <f>I792+I806</f>
        <v>22650400</v>
      </c>
    </row>
    <row r="792" spans="1:9" ht="30" x14ac:dyDescent="0.25">
      <c r="A792" s="131" t="s">
        <v>440</v>
      </c>
      <c r="B792" s="126" t="s">
        <v>771</v>
      </c>
      <c r="C792" s="126" t="s">
        <v>459</v>
      </c>
      <c r="D792" s="126" t="s">
        <v>441</v>
      </c>
      <c r="E792" s="126"/>
      <c r="F792" s="127">
        <f>F793</f>
        <v>22561400</v>
      </c>
      <c r="G792" s="118">
        <f t="shared" si="45"/>
        <v>0</v>
      </c>
      <c r="H792" s="123">
        <f t="shared" si="46"/>
        <v>0</v>
      </c>
      <c r="I792" s="127">
        <f>I793</f>
        <v>22561400</v>
      </c>
    </row>
    <row r="793" spans="1:9" ht="45" x14ac:dyDescent="0.25">
      <c r="A793" s="131" t="s">
        <v>460</v>
      </c>
      <c r="B793" s="126" t="s">
        <v>771</v>
      </c>
      <c r="C793" s="126" t="s">
        <v>459</v>
      </c>
      <c r="D793" s="126" t="s">
        <v>461</v>
      </c>
      <c r="E793" s="126"/>
      <c r="F793" s="127">
        <f>F794</f>
        <v>22561400</v>
      </c>
      <c r="G793" s="118">
        <f t="shared" si="45"/>
        <v>0</v>
      </c>
      <c r="H793" s="123">
        <f t="shared" si="46"/>
        <v>0</v>
      </c>
      <c r="I793" s="127">
        <f>I794</f>
        <v>22561400</v>
      </c>
    </row>
    <row r="794" spans="1:9" ht="75" x14ac:dyDescent="0.25">
      <c r="A794" s="131" t="s">
        <v>462</v>
      </c>
      <c r="B794" s="126" t="s">
        <v>771</v>
      </c>
      <c r="C794" s="126" t="s">
        <v>459</v>
      </c>
      <c r="D794" s="126" t="s">
        <v>463</v>
      </c>
      <c r="E794" s="126"/>
      <c r="F794" s="127">
        <f>F795+F799+F803</f>
        <v>22561400</v>
      </c>
      <c r="G794" s="118">
        <f t="shared" si="45"/>
        <v>0</v>
      </c>
      <c r="H794" s="123">
        <f t="shared" si="46"/>
        <v>0</v>
      </c>
      <c r="I794" s="127">
        <f>I795+I799+I803</f>
        <v>22561400</v>
      </c>
    </row>
    <row r="795" spans="1:9" ht="60" x14ac:dyDescent="0.25">
      <c r="A795" s="131" t="s">
        <v>755</v>
      </c>
      <c r="B795" s="126" t="s">
        <v>771</v>
      </c>
      <c r="C795" s="126" t="s">
        <v>459</v>
      </c>
      <c r="D795" s="126" t="s">
        <v>463</v>
      </c>
      <c r="E795" s="126" t="s">
        <v>756</v>
      </c>
      <c r="F795" s="127">
        <f>F796</f>
        <v>19176600</v>
      </c>
      <c r="G795" s="118">
        <f t="shared" si="45"/>
        <v>0</v>
      </c>
      <c r="H795" s="123">
        <f t="shared" si="46"/>
        <v>0</v>
      </c>
      <c r="I795" s="127">
        <f>I796</f>
        <v>19176600</v>
      </c>
    </row>
    <row r="796" spans="1:9" ht="30" x14ac:dyDescent="0.25">
      <c r="A796" s="131" t="s">
        <v>757</v>
      </c>
      <c r="B796" s="126" t="s">
        <v>771</v>
      </c>
      <c r="C796" s="126" t="s">
        <v>459</v>
      </c>
      <c r="D796" s="126" t="s">
        <v>463</v>
      </c>
      <c r="E796" s="126" t="s">
        <v>758</v>
      </c>
      <c r="F796" s="127">
        <f>F797+F798</f>
        <v>19176600</v>
      </c>
      <c r="G796" s="118">
        <f t="shared" si="45"/>
        <v>0</v>
      </c>
      <c r="H796" s="123">
        <f t="shared" si="46"/>
        <v>0</v>
      </c>
      <c r="I796" s="127">
        <f>I797+I798</f>
        <v>19176600</v>
      </c>
    </row>
    <row r="797" spans="1:9" ht="30" x14ac:dyDescent="0.25">
      <c r="A797" s="131" t="s">
        <v>759</v>
      </c>
      <c r="B797" s="126" t="s">
        <v>771</v>
      </c>
      <c r="C797" s="126" t="s">
        <v>459</v>
      </c>
      <c r="D797" s="126" t="s">
        <v>463</v>
      </c>
      <c r="E797" s="126" t="s">
        <v>760</v>
      </c>
      <c r="F797" s="127">
        <v>18714300</v>
      </c>
      <c r="G797" s="118">
        <f t="shared" si="45"/>
        <v>0</v>
      </c>
      <c r="H797" s="123">
        <f t="shared" si="46"/>
        <v>0</v>
      </c>
      <c r="I797" s="127">
        <v>18714300</v>
      </c>
    </row>
    <row r="798" spans="1:9" ht="30" x14ac:dyDescent="0.25">
      <c r="A798" s="131" t="s">
        <v>764</v>
      </c>
      <c r="B798" s="126" t="s">
        <v>771</v>
      </c>
      <c r="C798" s="126" t="s">
        <v>459</v>
      </c>
      <c r="D798" s="126" t="s">
        <v>463</v>
      </c>
      <c r="E798" s="126" t="s">
        <v>765</v>
      </c>
      <c r="F798" s="127">
        <v>462300</v>
      </c>
      <c r="G798" s="118">
        <f t="shared" si="45"/>
        <v>0</v>
      </c>
      <c r="H798" s="123">
        <f t="shared" si="46"/>
        <v>0</v>
      </c>
      <c r="I798" s="127">
        <v>462300</v>
      </c>
    </row>
    <row r="799" spans="1:9" ht="30" x14ac:dyDescent="0.25">
      <c r="A799" s="131" t="s">
        <v>766</v>
      </c>
      <c r="B799" s="126" t="s">
        <v>771</v>
      </c>
      <c r="C799" s="126" t="s">
        <v>459</v>
      </c>
      <c r="D799" s="126" t="s">
        <v>463</v>
      </c>
      <c r="E799" s="126" t="s">
        <v>767</v>
      </c>
      <c r="F799" s="127">
        <f>F800</f>
        <v>3058800</v>
      </c>
      <c r="G799" s="118">
        <f t="shared" si="45"/>
        <v>0</v>
      </c>
      <c r="H799" s="123">
        <f t="shared" si="46"/>
        <v>0</v>
      </c>
      <c r="I799" s="127">
        <f>I800</f>
        <v>3058800</v>
      </c>
    </row>
    <row r="800" spans="1:9" ht="30" x14ac:dyDescent="0.25">
      <c r="A800" s="131" t="s">
        <v>768</v>
      </c>
      <c r="B800" s="126" t="s">
        <v>771</v>
      </c>
      <c r="C800" s="126" t="s">
        <v>459</v>
      </c>
      <c r="D800" s="126" t="s">
        <v>463</v>
      </c>
      <c r="E800" s="126" t="s">
        <v>769</v>
      </c>
      <c r="F800" s="127">
        <f>F801+F802</f>
        <v>3058800</v>
      </c>
      <c r="G800" s="118">
        <f t="shared" si="45"/>
        <v>0</v>
      </c>
      <c r="H800" s="123">
        <f t="shared" si="46"/>
        <v>0</v>
      </c>
      <c r="I800" s="127">
        <f>I801+I802</f>
        <v>3058800</v>
      </c>
    </row>
    <row r="801" spans="1:9" ht="30" x14ac:dyDescent="0.25">
      <c r="A801" s="131" t="s">
        <v>770</v>
      </c>
      <c r="B801" s="126" t="s">
        <v>771</v>
      </c>
      <c r="C801" s="126" t="s">
        <v>459</v>
      </c>
      <c r="D801" s="126" t="s">
        <v>463</v>
      </c>
      <c r="E801" s="126" t="s">
        <v>771</v>
      </c>
      <c r="F801" s="127">
        <v>1204800</v>
      </c>
      <c r="G801" s="118">
        <f t="shared" si="45"/>
        <v>0</v>
      </c>
      <c r="H801" s="123">
        <f t="shared" si="46"/>
        <v>0</v>
      </c>
      <c r="I801" s="127">
        <v>1204800</v>
      </c>
    </row>
    <row r="802" spans="1:9" ht="30" x14ac:dyDescent="0.25">
      <c r="A802" s="131" t="s">
        <v>772</v>
      </c>
      <c r="B802" s="126" t="s">
        <v>771</v>
      </c>
      <c r="C802" s="126" t="s">
        <v>459</v>
      </c>
      <c r="D802" s="126" t="s">
        <v>463</v>
      </c>
      <c r="E802" s="126" t="s">
        <v>773</v>
      </c>
      <c r="F802" s="127">
        <v>1854000</v>
      </c>
      <c r="G802" s="118">
        <f t="shared" si="45"/>
        <v>0</v>
      </c>
      <c r="H802" s="123">
        <f t="shared" si="46"/>
        <v>0</v>
      </c>
      <c r="I802" s="127">
        <v>1854000</v>
      </c>
    </row>
    <row r="803" spans="1:9" x14ac:dyDescent="0.25">
      <c r="A803" s="131" t="s">
        <v>786</v>
      </c>
      <c r="B803" s="126" t="s">
        <v>771</v>
      </c>
      <c r="C803" s="126" t="s">
        <v>459</v>
      </c>
      <c r="D803" s="126" t="s">
        <v>463</v>
      </c>
      <c r="E803" s="126" t="s">
        <v>787</v>
      </c>
      <c r="F803" s="127">
        <v>326000</v>
      </c>
      <c r="G803" s="118">
        <f t="shared" si="45"/>
        <v>0</v>
      </c>
      <c r="H803" s="123">
        <f t="shared" si="46"/>
        <v>0</v>
      </c>
      <c r="I803" s="127">
        <v>326000</v>
      </c>
    </row>
    <row r="804" spans="1:9" x14ac:dyDescent="0.25">
      <c r="A804" s="131" t="s">
        <v>788</v>
      </c>
      <c r="B804" s="126" t="s">
        <v>771</v>
      </c>
      <c r="C804" s="126" t="s">
        <v>459</v>
      </c>
      <c r="D804" s="126" t="s">
        <v>463</v>
      </c>
      <c r="E804" s="126" t="s">
        <v>789</v>
      </c>
      <c r="F804" s="127">
        <f>F805</f>
        <v>326000</v>
      </c>
      <c r="G804" s="118">
        <f t="shared" si="45"/>
        <v>0</v>
      </c>
      <c r="H804" s="123">
        <f t="shared" si="46"/>
        <v>0</v>
      </c>
      <c r="I804" s="127">
        <f>I805</f>
        <v>326000</v>
      </c>
    </row>
    <row r="805" spans="1:9" x14ac:dyDescent="0.25">
      <c r="A805" s="131" t="s">
        <v>0</v>
      </c>
      <c r="B805" s="126" t="s">
        <v>771</v>
      </c>
      <c r="C805" s="126" t="s">
        <v>459</v>
      </c>
      <c r="D805" s="126" t="s">
        <v>463</v>
      </c>
      <c r="E805" s="126" t="s">
        <v>391</v>
      </c>
      <c r="F805" s="127">
        <v>326000</v>
      </c>
      <c r="G805" s="118">
        <f t="shared" si="45"/>
        <v>0</v>
      </c>
      <c r="H805" s="123">
        <f t="shared" si="46"/>
        <v>0</v>
      </c>
      <c r="I805" s="127">
        <v>326000</v>
      </c>
    </row>
    <row r="806" spans="1:9" ht="45" x14ac:dyDescent="0.25">
      <c r="A806" s="131" t="s">
        <v>73</v>
      </c>
      <c r="B806" s="126" t="s">
        <v>771</v>
      </c>
      <c r="C806" s="126" t="s">
        <v>459</v>
      </c>
      <c r="D806" s="126" t="s">
        <v>74</v>
      </c>
      <c r="E806" s="126"/>
      <c r="F806" s="127">
        <f>F807</f>
        <v>89000</v>
      </c>
      <c r="G806" s="118">
        <f t="shared" si="45"/>
        <v>0</v>
      </c>
      <c r="H806" s="123">
        <f t="shared" si="46"/>
        <v>0</v>
      </c>
      <c r="I806" s="127">
        <f>I807</f>
        <v>89000</v>
      </c>
    </row>
    <row r="807" spans="1:9" ht="75" x14ac:dyDescent="0.25">
      <c r="A807" s="131" t="s">
        <v>75</v>
      </c>
      <c r="B807" s="126" t="s">
        <v>771</v>
      </c>
      <c r="C807" s="126" t="s">
        <v>459</v>
      </c>
      <c r="D807" s="126" t="s">
        <v>76</v>
      </c>
      <c r="E807" s="126"/>
      <c r="F807" s="127">
        <f>F808</f>
        <v>89000</v>
      </c>
      <c r="G807" s="118">
        <f t="shared" si="45"/>
        <v>0</v>
      </c>
      <c r="H807" s="123">
        <f t="shared" si="46"/>
        <v>0</v>
      </c>
      <c r="I807" s="127">
        <f>I808</f>
        <v>89000</v>
      </c>
    </row>
    <row r="808" spans="1:9" ht="75" x14ac:dyDescent="0.25">
      <c r="A808" s="131" t="s">
        <v>199</v>
      </c>
      <c r="B808" s="126" t="s">
        <v>771</v>
      </c>
      <c r="C808" s="126" t="s">
        <v>459</v>
      </c>
      <c r="D808" s="126" t="s">
        <v>200</v>
      </c>
      <c r="E808" s="126"/>
      <c r="F808" s="127">
        <f>F809</f>
        <v>89000</v>
      </c>
      <c r="G808" s="118">
        <f t="shared" si="45"/>
        <v>0</v>
      </c>
      <c r="H808" s="123">
        <f t="shared" si="46"/>
        <v>0</v>
      </c>
      <c r="I808" s="127">
        <f>I809</f>
        <v>89000</v>
      </c>
    </row>
    <row r="809" spans="1:9" ht="30" x14ac:dyDescent="0.25">
      <c r="A809" s="131" t="s">
        <v>766</v>
      </c>
      <c r="B809" s="126" t="s">
        <v>771</v>
      </c>
      <c r="C809" s="126" t="s">
        <v>459</v>
      </c>
      <c r="D809" s="126" t="s">
        <v>200</v>
      </c>
      <c r="E809" s="126" t="s">
        <v>767</v>
      </c>
      <c r="F809" s="127">
        <f>F810</f>
        <v>89000</v>
      </c>
      <c r="G809" s="118">
        <f t="shared" si="45"/>
        <v>0</v>
      </c>
      <c r="H809" s="123">
        <f t="shared" si="46"/>
        <v>0</v>
      </c>
      <c r="I809" s="127">
        <f>I810</f>
        <v>89000</v>
      </c>
    </row>
    <row r="810" spans="1:9" ht="30" x14ac:dyDescent="0.25">
      <c r="A810" s="131" t="s">
        <v>768</v>
      </c>
      <c r="B810" s="126" t="s">
        <v>771</v>
      </c>
      <c r="C810" s="126" t="s">
        <v>459</v>
      </c>
      <c r="D810" s="126" t="s">
        <v>200</v>
      </c>
      <c r="E810" s="126" t="s">
        <v>769</v>
      </c>
      <c r="F810" s="127">
        <f>F811</f>
        <v>89000</v>
      </c>
      <c r="G810" s="118">
        <f t="shared" si="45"/>
        <v>0</v>
      </c>
      <c r="H810" s="123">
        <f t="shared" si="46"/>
        <v>0</v>
      </c>
      <c r="I810" s="127">
        <f>I811</f>
        <v>89000</v>
      </c>
    </row>
    <row r="811" spans="1:9" ht="30" x14ac:dyDescent="0.25">
      <c r="A811" s="131" t="s">
        <v>772</v>
      </c>
      <c r="B811" s="126" t="s">
        <v>771</v>
      </c>
      <c r="C811" s="126" t="s">
        <v>459</v>
      </c>
      <c r="D811" s="126" t="s">
        <v>200</v>
      </c>
      <c r="E811" s="126" t="s">
        <v>773</v>
      </c>
      <c r="F811" s="127">
        <v>89000</v>
      </c>
      <c r="G811" s="118">
        <f t="shared" si="45"/>
        <v>0</v>
      </c>
      <c r="H811" s="123">
        <f t="shared" si="46"/>
        <v>0</v>
      </c>
      <c r="I811" s="127">
        <v>89000</v>
      </c>
    </row>
    <row r="812" spans="1:9" s="120" customFormat="1" ht="30" x14ac:dyDescent="0.25">
      <c r="A812" s="141" t="s">
        <v>464</v>
      </c>
      <c r="B812" s="142" t="s">
        <v>465</v>
      </c>
      <c r="C812" s="142"/>
      <c r="D812" s="142"/>
      <c r="E812" s="142"/>
      <c r="F812" s="143">
        <f>F813+F868</f>
        <v>554165282</v>
      </c>
      <c r="G812" s="144">
        <f t="shared" si="45"/>
        <v>13856800</v>
      </c>
      <c r="H812" s="145">
        <f t="shared" si="46"/>
        <v>2.5004814357894043</v>
      </c>
      <c r="I812" s="143">
        <f>I813+I868</f>
        <v>568022082</v>
      </c>
    </row>
    <row r="813" spans="1:9" s="119" customFormat="1" x14ac:dyDescent="0.25">
      <c r="A813" s="131" t="s">
        <v>368</v>
      </c>
      <c r="B813" s="126" t="s">
        <v>465</v>
      </c>
      <c r="C813" s="126" t="s">
        <v>369</v>
      </c>
      <c r="D813" s="126"/>
      <c r="E813" s="126"/>
      <c r="F813" s="127">
        <f>F814+F853</f>
        <v>258127795</v>
      </c>
      <c r="G813" s="118">
        <f t="shared" ref="G813:G876" si="47">I813-F813</f>
        <v>408700</v>
      </c>
      <c r="H813" s="123">
        <f t="shared" ref="H813:H876" si="48">(G813/F813)*100</f>
        <v>0.15833242599852526</v>
      </c>
      <c r="I813" s="127">
        <f>I814+I853</f>
        <v>258536495</v>
      </c>
    </row>
    <row r="814" spans="1:9" s="114" customFormat="1" x14ac:dyDescent="0.25">
      <c r="A814" s="131" t="s">
        <v>383</v>
      </c>
      <c r="B814" s="126" t="s">
        <v>465</v>
      </c>
      <c r="C814" s="126" t="s">
        <v>384</v>
      </c>
      <c r="D814" s="126"/>
      <c r="E814" s="126"/>
      <c r="F814" s="127">
        <v>256394085</v>
      </c>
      <c r="G814" s="118">
        <f t="shared" si="47"/>
        <v>408700</v>
      </c>
      <c r="H814" s="123">
        <f t="shared" si="48"/>
        <v>0.15940305331146779</v>
      </c>
      <c r="I814" s="127">
        <f>I815+I837+I845</f>
        <v>256802785</v>
      </c>
    </row>
    <row r="815" spans="1:9" ht="30" x14ac:dyDescent="0.25">
      <c r="A815" s="131" t="s">
        <v>399</v>
      </c>
      <c r="B815" s="126" t="s">
        <v>465</v>
      </c>
      <c r="C815" s="126" t="s">
        <v>384</v>
      </c>
      <c r="D815" s="126" t="s">
        <v>400</v>
      </c>
      <c r="E815" s="126"/>
      <c r="F815" s="127">
        <f>F816</f>
        <v>255063285</v>
      </c>
      <c r="G815" s="118">
        <f t="shared" si="47"/>
        <v>408700</v>
      </c>
      <c r="H815" s="123">
        <f t="shared" si="48"/>
        <v>0.16023474331086107</v>
      </c>
      <c r="I815" s="127">
        <f>I816</f>
        <v>255471985</v>
      </c>
    </row>
    <row r="816" spans="1:9" ht="60" x14ac:dyDescent="0.25">
      <c r="A816" s="131" t="s">
        <v>20</v>
      </c>
      <c r="B816" s="126" t="s">
        <v>465</v>
      </c>
      <c r="C816" s="126" t="s">
        <v>384</v>
      </c>
      <c r="D816" s="126" t="s">
        <v>401</v>
      </c>
      <c r="E816" s="126"/>
      <c r="F816" s="127">
        <f>F825+F831+F817</f>
        <v>255063285</v>
      </c>
      <c r="G816" s="118">
        <f t="shared" si="47"/>
        <v>408700</v>
      </c>
      <c r="H816" s="123">
        <f t="shared" si="48"/>
        <v>0.16023474331086107</v>
      </c>
      <c r="I816" s="127">
        <f>I825+I831+I817</f>
        <v>255471985</v>
      </c>
    </row>
    <row r="817" spans="1:9" ht="90.75" customHeight="1" x14ac:dyDescent="0.25">
      <c r="A817" s="131" t="s">
        <v>36</v>
      </c>
      <c r="B817" s="126" t="s">
        <v>465</v>
      </c>
      <c r="C817" s="126" t="s">
        <v>384</v>
      </c>
      <c r="D817" s="126" t="s">
        <v>466</v>
      </c>
      <c r="E817" s="126"/>
      <c r="F817" s="127">
        <f>F818</f>
        <v>229759583</v>
      </c>
      <c r="G817" s="118">
        <f t="shared" si="47"/>
        <v>0</v>
      </c>
      <c r="H817" s="123">
        <f t="shared" si="48"/>
        <v>0</v>
      </c>
      <c r="I817" s="127">
        <f>I818</f>
        <v>229759583</v>
      </c>
    </row>
    <row r="818" spans="1:9" ht="30" x14ac:dyDescent="0.25">
      <c r="A818" s="131" t="s">
        <v>278</v>
      </c>
      <c r="B818" s="126" t="s">
        <v>465</v>
      </c>
      <c r="C818" s="126" t="s">
        <v>384</v>
      </c>
      <c r="D818" s="126" t="s">
        <v>466</v>
      </c>
      <c r="E818" s="126" t="s">
        <v>279</v>
      </c>
      <c r="F818" s="127">
        <f>F819+F822</f>
        <v>229759583</v>
      </c>
      <c r="G818" s="118">
        <f t="shared" si="47"/>
        <v>0</v>
      </c>
      <c r="H818" s="123">
        <f t="shared" si="48"/>
        <v>0</v>
      </c>
      <c r="I818" s="127">
        <f>I819+I822</f>
        <v>229759583</v>
      </c>
    </row>
    <row r="819" spans="1:9" x14ac:dyDescent="0.25">
      <c r="A819" s="131" t="s">
        <v>364</v>
      </c>
      <c r="B819" s="126" t="s">
        <v>465</v>
      </c>
      <c r="C819" s="126" t="s">
        <v>384</v>
      </c>
      <c r="D819" s="126" t="s">
        <v>466</v>
      </c>
      <c r="E819" s="126" t="s">
        <v>365</v>
      </c>
      <c r="F819" s="127">
        <f>F820+F821</f>
        <v>169270251</v>
      </c>
      <c r="G819" s="118">
        <f t="shared" si="47"/>
        <v>0</v>
      </c>
      <c r="H819" s="123">
        <f t="shared" si="48"/>
        <v>0</v>
      </c>
      <c r="I819" s="127">
        <f>I820+I821</f>
        <v>169270251</v>
      </c>
    </row>
    <row r="820" spans="1:9" ht="45" x14ac:dyDescent="0.25">
      <c r="A820" s="131" t="s">
        <v>375</v>
      </c>
      <c r="B820" s="126" t="s">
        <v>465</v>
      </c>
      <c r="C820" s="126" t="s">
        <v>384</v>
      </c>
      <c r="D820" s="126" t="s">
        <v>466</v>
      </c>
      <c r="E820" s="126" t="s">
        <v>376</v>
      </c>
      <c r="F820" s="127">
        <v>163322051</v>
      </c>
      <c r="G820" s="118">
        <f t="shared" si="47"/>
        <v>0</v>
      </c>
      <c r="H820" s="123">
        <f t="shared" si="48"/>
        <v>0</v>
      </c>
      <c r="I820" s="127">
        <v>163322051</v>
      </c>
    </row>
    <row r="821" spans="1:9" x14ac:dyDescent="0.25">
      <c r="A821" s="131" t="s">
        <v>366</v>
      </c>
      <c r="B821" s="126" t="s">
        <v>465</v>
      </c>
      <c r="C821" s="126" t="s">
        <v>384</v>
      </c>
      <c r="D821" s="126" t="s">
        <v>466</v>
      </c>
      <c r="E821" s="126" t="s">
        <v>367</v>
      </c>
      <c r="F821" s="127">
        <v>5948200</v>
      </c>
      <c r="G821" s="118">
        <f t="shared" si="47"/>
        <v>0</v>
      </c>
      <c r="H821" s="123">
        <f t="shared" si="48"/>
        <v>0</v>
      </c>
      <c r="I821" s="127">
        <v>5948200</v>
      </c>
    </row>
    <row r="822" spans="1:9" x14ac:dyDescent="0.25">
      <c r="A822" s="131" t="s">
        <v>280</v>
      </c>
      <c r="B822" s="126" t="s">
        <v>465</v>
      </c>
      <c r="C822" s="126" t="s">
        <v>384</v>
      </c>
      <c r="D822" s="126" t="s">
        <v>466</v>
      </c>
      <c r="E822" s="126" t="s">
        <v>281</v>
      </c>
      <c r="F822" s="127">
        <f>F823+F824</f>
        <v>60489332</v>
      </c>
      <c r="G822" s="118">
        <f t="shared" si="47"/>
        <v>0</v>
      </c>
      <c r="H822" s="123">
        <f t="shared" si="48"/>
        <v>0</v>
      </c>
      <c r="I822" s="127">
        <f>I823+I824</f>
        <v>60489332</v>
      </c>
    </row>
    <row r="823" spans="1:9" ht="46.5" customHeight="1" x14ac:dyDescent="0.25">
      <c r="A823" s="131" t="s">
        <v>282</v>
      </c>
      <c r="B823" s="126" t="s">
        <v>465</v>
      </c>
      <c r="C823" s="126" t="s">
        <v>384</v>
      </c>
      <c r="D823" s="126" t="s">
        <v>466</v>
      </c>
      <c r="E823" s="126" t="s">
        <v>283</v>
      </c>
      <c r="F823" s="127">
        <v>58455332</v>
      </c>
      <c r="G823" s="118">
        <f t="shared" si="47"/>
        <v>0</v>
      </c>
      <c r="H823" s="123">
        <f t="shared" si="48"/>
        <v>0</v>
      </c>
      <c r="I823" s="127">
        <v>58455332</v>
      </c>
    </row>
    <row r="824" spans="1:9" x14ac:dyDescent="0.25">
      <c r="A824" s="131" t="s">
        <v>284</v>
      </c>
      <c r="B824" s="126" t="s">
        <v>465</v>
      </c>
      <c r="C824" s="126" t="s">
        <v>384</v>
      </c>
      <c r="D824" s="126" t="s">
        <v>466</v>
      </c>
      <c r="E824" s="126" t="s">
        <v>285</v>
      </c>
      <c r="F824" s="127">
        <v>2034000</v>
      </c>
      <c r="G824" s="118">
        <f t="shared" si="47"/>
        <v>0</v>
      </c>
      <c r="H824" s="123">
        <f t="shared" si="48"/>
        <v>0</v>
      </c>
      <c r="I824" s="127">
        <v>2034000</v>
      </c>
    </row>
    <row r="825" spans="1:9" ht="75" x14ac:dyDescent="0.25">
      <c r="A825" s="131" t="s">
        <v>21</v>
      </c>
      <c r="B825" s="126" t="s">
        <v>465</v>
      </c>
      <c r="C825" s="126" t="s">
        <v>384</v>
      </c>
      <c r="D825" s="126" t="s">
        <v>402</v>
      </c>
      <c r="E825" s="126"/>
      <c r="F825" s="127">
        <f>F826</f>
        <v>17595602</v>
      </c>
      <c r="G825" s="118">
        <f t="shared" si="47"/>
        <v>408700</v>
      </c>
      <c r="H825" s="123">
        <f t="shared" si="48"/>
        <v>2.3227395118393788</v>
      </c>
      <c r="I825" s="127">
        <f>I826</f>
        <v>18004302</v>
      </c>
    </row>
    <row r="826" spans="1:9" ht="30" x14ac:dyDescent="0.25">
      <c r="A826" s="131" t="s">
        <v>278</v>
      </c>
      <c r="B826" s="126" t="s">
        <v>465</v>
      </c>
      <c r="C826" s="126" t="s">
        <v>384</v>
      </c>
      <c r="D826" s="126" t="s">
        <v>402</v>
      </c>
      <c r="E826" s="126" t="s">
        <v>279</v>
      </c>
      <c r="F826" s="127">
        <f>F827+F829</f>
        <v>17595602</v>
      </c>
      <c r="G826" s="118">
        <f t="shared" si="47"/>
        <v>408700</v>
      </c>
      <c r="H826" s="123">
        <f t="shared" si="48"/>
        <v>2.3227395118393788</v>
      </c>
      <c r="I826" s="127">
        <f>I827+I829</f>
        <v>18004302</v>
      </c>
    </row>
    <row r="827" spans="1:9" x14ac:dyDescent="0.25">
      <c r="A827" s="131" t="s">
        <v>364</v>
      </c>
      <c r="B827" s="126" t="s">
        <v>465</v>
      </c>
      <c r="C827" s="126" t="s">
        <v>384</v>
      </c>
      <c r="D827" s="126" t="s">
        <v>402</v>
      </c>
      <c r="E827" s="126" t="s">
        <v>365</v>
      </c>
      <c r="F827" s="127">
        <f>F828</f>
        <v>15091232</v>
      </c>
      <c r="G827" s="118">
        <f t="shared" si="47"/>
        <v>408700</v>
      </c>
      <c r="H827" s="123">
        <f t="shared" si="48"/>
        <v>2.7081950631996117</v>
      </c>
      <c r="I827" s="127">
        <f>I828</f>
        <v>15499932</v>
      </c>
    </row>
    <row r="828" spans="1:9" s="125" customFormat="1" x14ac:dyDescent="0.25">
      <c r="A828" s="131" t="s">
        <v>366</v>
      </c>
      <c r="B828" s="126" t="s">
        <v>465</v>
      </c>
      <c r="C828" s="126" t="s">
        <v>384</v>
      </c>
      <c r="D828" s="126" t="s">
        <v>402</v>
      </c>
      <c r="E828" s="126" t="s">
        <v>367</v>
      </c>
      <c r="F828" s="127">
        <v>15091232</v>
      </c>
      <c r="G828" s="118">
        <f t="shared" si="47"/>
        <v>408700</v>
      </c>
      <c r="H828" s="123">
        <f t="shared" si="48"/>
        <v>2.7081950631996117</v>
      </c>
      <c r="I828" s="127">
        <v>15499932</v>
      </c>
    </row>
    <row r="829" spans="1:9" x14ac:dyDescent="0.25">
      <c r="A829" s="131" t="s">
        <v>280</v>
      </c>
      <c r="B829" s="126" t="s">
        <v>465</v>
      </c>
      <c r="C829" s="126" t="s">
        <v>384</v>
      </c>
      <c r="D829" s="126" t="s">
        <v>402</v>
      </c>
      <c r="E829" s="126" t="s">
        <v>281</v>
      </c>
      <c r="F829" s="127">
        <f>F830</f>
        <v>2504370</v>
      </c>
      <c r="G829" s="118">
        <f t="shared" si="47"/>
        <v>0</v>
      </c>
      <c r="H829" s="123">
        <f t="shared" si="48"/>
        <v>0</v>
      </c>
      <c r="I829" s="127">
        <f>I830</f>
        <v>2504370</v>
      </c>
    </row>
    <row r="830" spans="1:9" x14ac:dyDescent="0.25">
      <c r="A830" s="131" t="s">
        <v>284</v>
      </c>
      <c r="B830" s="126" t="s">
        <v>465</v>
      </c>
      <c r="C830" s="126" t="s">
        <v>384</v>
      </c>
      <c r="D830" s="126" t="s">
        <v>402</v>
      </c>
      <c r="E830" s="126" t="s">
        <v>285</v>
      </c>
      <c r="F830" s="127">
        <v>2504370</v>
      </c>
      <c r="G830" s="118">
        <f t="shared" si="47"/>
        <v>0</v>
      </c>
      <c r="H830" s="123">
        <f t="shared" si="48"/>
        <v>0</v>
      </c>
      <c r="I830" s="127">
        <v>2504370</v>
      </c>
    </row>
    <row r="831" spans="1:9" ht="165" customHeight="1" x14ac:dyDescent="0.25">
      <c r="A831" s="131" t="s">
        <v>37</v>
      </c>
      <c r="B831" s="126" t="s">
        <v>465</v>
      </c>
      <c r="C831" s="126" t="s">
        <v>384</v>
      </c>
      <c r="D831" s="126" t="s">
        <v>38</v>
      </c>
      <c r="E831" s="126"/>
      <c r="F831" s="127">
        <f>F832</f>
        <v>7708100</v>
      </c>
      <c r="G831" s="118">
        <f t="shared" si="47"/>
        <v>0</v>
      </c>
      <c r="H831" s="123">
        <f t="shared" si="48"/>
        <v>0</v>
      </c>
      <c r="I831" s="127">
        <f>I832</f>
        <v>7708100</v>
      </c>
    </row>
    <row r="832" spans="1:9" ht="30" x14ac:dyDescent="0.25">
      <c r="A832" s="131" t="s">
        <v>278</v>
      </c>
      <c r="B832" s="126" t="s">
        <v>465</v>
      </c>
      <c r="C832" s="126" t="s">
        <v>384</v>
      </c>
      <c r="D832" s="126" t="s">
        <v>38</v>
      </c>
      <c r="E832" s="126" t="s">
        <v>279</v>
      </c>
      <c r="F832" s="127">
        <f>F833+F835</f>
        <v>7708100</v>
      </c>
      <c r="G832" s="118">
        <f t="shared" si="47"/>
        <v>0</v>
      </c>
      <c r="H832" s="123">
        <f t="shared" si="48"/>
        <v>0</v>
      </c>
      <c r="I832" s="127">
        <f>I833+I835</f>
        <v>7708100</v>
      </c>
    </row>
    <row r="833" spans="1:9" x14ac:dyDescent="0.25">
      <c r="A833" s="131" t="s">
        <v>364</v>
      </c>
      <c r="B833" s="126" t="s">
        <v>465</v>
      </c>
      <c r="C833" s="126" t="s">
        <v>384</v>
      </c>
      <c r="D833" s="126" t="s">
        <v>38</v>
      </c>
      <c r="E833" s="126" t="s">
        <v>365</v>
      </c>
      <c r="F833" s="127">
        <f>F834</f>
        <v>5741800</v>
      </c>
      <c r="G833" s="118">
        <f t="shared" si="47"/>
        <v>0</v>
      </c>
      <c r="H833" s="123">
        <f t="shared" si="48"/>
        <v>0</v>
      </c>
      <c r="I833" s="127">
        <f>I834</f>
        <v>5741800</v>
      </c>
    </row>
    <row r="834" spans="1:9" ht="45" x14ac:dyDescent="0.25">
      <c r="A834" s="131" t="s">
        <v>375</v>
      </c>
      <c r="B834" s="126" t="s">
        <v>465</v>
      </c>
      <c r="C834" s="126" t="s">
        <v>384</v>
      </c>
      <c r="D834" s="126" t="s">
        <v>38</v>
      </c>
      <c r="E834" s="126" t="s">
        <v>376</v>
      </c>
      <c r="F834" s="127">
        <v>5741800</v>
      </c>
      <c r="G834" s="118">
        <f t="shared" si="47"/>
        <v>0</v>
      </c>
      <c r="H834" s="123">
        <f t="shared" si="48"/>
        <v>0</v>
      </c>
      <c r="I834" s="127">
        <v>5741800</v>
      </c>
    </row>
    <row r="835" spans="1:9" x14ac:dyDescent="0.25">
      <c r="A835" s="131" t="s">
        <v>280</v>
      </c>
      <c r="B835" s="126" t="s">
        <v>465</v>
      </c>
      <c r="C835" s="126" t="s">
        <v>384</v>
      </c>
      <c r="D835" s="126" t="s">
        <v>38</v>
      </c>
      <c r="E835" s="126" t="s">
        <v>281</v>
      </c>
      <c r="F835" s="127">
        <f>F836</f>
        <v>1966300</v>
      </c>
      <c r="G835" s="118">
        <f t="shared" si="47"/>
        <v>0</v>
      </c>
      <c r="H835" s="123">
        <f t="shared" si="48"/>
        <v>0</v>
      </c>
      <c r="I835" s="127">
        <f>I836</f>
        <v>1966300</v>
      </c>
    </row>
    <row r="836" spans="1:9" ht="46.5" customHeight="1" x14ac:dyDescent="0.25">
      <c r="A836" s="131" t="s">
        <v>282</v>
      </c>
      <c r="B836" s="126" t="s">
        <v>465</v>
      </c>
      <c r="C836" s="126" t="s">
        <v>384</v>
      </c>
      <c r="D836" s="126" t="s">
        <v>38</v>
      </c>
      <c r="E836" s="126" t="s">
        <v>283</v>
      </c>
      <c r="F836" s="127">
        <v>1966300</v>
      </c>
      <c r="G836" s="118">
        <f t="shared" si="47"/>
        <v>0</v>
      </c>
      <c r="H836" s="123">
        <f t="shared" si="48"/>
        <v>0</v>
      </c>
      <c r="I836" s="127">
        <v>1966300</v>
      </c>
    </row>
    <row r="837" spans="1:9" ht="30" x14ac:dyDescent="0.25">
      <c r="A837" s="131" t="s">
        <v>191</v>
      </c>
      <c r="B837" s="126" t="s">
        <v>465</v>
      </c>
      <c r="C837" s="126" t="s">
        <v>384</v>
      </c>
      <c r="D837" s="126" t="s">
        <v>192</v>
      </c>
      <c r="E837" s="126"/>
      <c r="F837" s="127">
        <f>F838</f>
        <v>495000</v>
      </c>
      <c r="G837" s="118">
        <f t="shared" si="47"/>
        <v>0</v>
      </c>
      <c r="H837" s="123">
        <f t="shared" si="48"/>
        <v>0</v>
      </c>
      <c r="I837" s="127">
        <f>I838</f>
        <v>495000</v>
      </c>
    </row>
    <row r="838" spans="1:9" ht="60" x14ac:dyDescent="0.25">
      <c r="A838" s="131" t="s">
        <v>193</v>
      </c>
      <c r="B838" s="126" t="s">
        <v>465</v>
      </c>
      <c r="C838" s="126" t="s">
        <v>384</v>
      </c>
      <c r="D838" s="126" t="s">
        <v>194</v>
      </c>
      <c r="E838" s="126"/>
      <c r="F838" s="127">
        <f>F839</f>
        <v>495000</v>
      </c>
      <c r="G838" s="118">
        <f t="shared" si="47"/>
        <v>0</v>
      </c>
      <c r="H838" s="123">
        <f t="shared" si="48"/>
        <v>0</v>
      </c>
      <c r="I838" s="127">
        <f>I839</f>
        <v>495000</v>
      </c>
    </row>
    <row r="839" spans="1:9" ht="75" x14ac:dyDescent="0.25">
      <c r="A839" s="131" t="s">
        <v>572</v>
      </c>
      <c r="B839" s="126" t="s">
        <v>465</v>
      </c>
      <c r="C839" s="126" t="s">
        <v>384</v>
      </c>
      <c r="D839" s="126" t="s">
        <v>195</v>
      </c>
      <c r="E839" s="126"/>
      <c r="F839" s="127">
        <f>F840</f>
        <v>495000</v>
      </c>
      <c r="G839" s="118">
        <f t="shared" si="47"/>
        <v>0</v>
      </c>
      <c r="H839" s="123">
        <f t="shared" si="48"/>
        <v>0</v>
      </c>
      <c r="I839" s="127">
        <f>I840</f>
        <v>495000</v>
      </c>
    </row>
    <row r="840" spans="1:9" ht="30" x14ac:dyDescent="0.25">
      <c r="A840" s="131" t="s">
        <v>278</v>
      </c>
      <c r="B840" s="126" t="s">
        <v>465</v>
      </c>
      <c r="C840" s="126" t="s">
        <v>384</v>
      </c>
      <c r="D840" s="126" t="s">
        <v>195</v>
      </c>
      <c r="E840" s="126" t="s">
        <v>279</v>
      </c>
      <c r="F840" s="127">
        <f>F841+F843</f>
        <v>495000</v>
      </c>
      <c r="G840" s="118">
        <f t="shared" si="47"/>
        <v>0</v>
      </c>
      <c r="H840" s="123">
        <f t="shared" si="48"/>
        <v>0</v>
      </c>
      <c r="I840" s="127">
        <f>I841+I843</f>
        <v>495000</v>
      </c>
    </row>
    <row r="841" spans="1:9" x14ac:dyDescent="0.25">
      <c r="A841" s="131" t="s">
        <v>364</v>
      </c>
      <c r="B841" s="126" t="s">
        <v>465</v>
      </c>
      <c r="C841" s="126" t="s">
        <v>384</v>
      </c>
      <c r="D841" s="126" t="s">
        <v>195</v>
      </c>
      <c r="E841" s="126" t="s">
        <v>365</v>
      </c>
      <c r="F841" s="127">
        <f>F842</f>
        <v>395000</v>
      </c>
      <c r="G841" s="118">
        <f t="shared" si="47"/>
        <v>0</v>
      </c>
      <c r="H841" s="123">
        <f t="shared" si="48"/>
        <v>0</v>
      </c>
      <c r="I841" s="127">
        <f>I842</f>
        <v>395000</v>
      </c>
    </row>
    <row r="842" spans="1:9" x14ac:dyDescent="0.25">
      <c r="A842" s="131" t="s">
        <v>366</v>
      </c>
      <c r="B842" s="126" t="s">
        <v>465</v>
      </c>
      <c r="C842" s="126" t="s">
        <v>384</v>
      </c>
      <c r="D842" s="126" t="s">
        <v>195</v>
      </c>
      <c r="E842" s="126" t="s">
        <v>367</v>
      </c>
      <c r="F842" s="127">
        <v>395000</v>
      </c>
      <c r="G842" s="118">
        <f t="shared" si="47"/>
        <v>0</v>
      </c>
      <c r="H842" s="123">
        <f t="shared" si="48"/>
        <v>0</v>
      </c>
      <c r="I842" s="127">
        <v>395000</v>
      </c>
    </row>
    <row r="843" spans="1:9" x14ac:dyDescent="0.25">
      <c r="A843" s="131" t="s">
        <v>280</v>
      </c>
      <c r="B843" s="126" t="s">
        <v>465</v>
      </c>
      <c r="C843" s="126" t="s">
        <v>384</v>
      </c>
      <c r="D843" s="126" t="s">
        <v>195</v>
      </c>
      <c r="E843" s="126" t="s">
        <v>281</v>
      </c>
      <c r="F843" s="127">
        <f>F844</f>
        <v>100000</v>
      </c>
      <c r="G843" s="118">
        <f t="shared" si="47"/>
        <v>0</v>
      </c>
      <c r="H843" s="123">
        <f t="shared" si="48"/>
        <v>0</v>
      </c>
      <c r="I843" s="127">
        <f>I844</f>
        <v>100000</v>
      </c>
    </row>
    <row r="844" spans="1:9" x14ac:dyDescent="0.25">
      <c r="A844" s="131" t="s">
        <v>284</v>
      </c>
      <c r="B844" s="126" t="s">
        <v>465</v>
      </c>
      <c r="C844" s="126" t="s">
        <v>384</v>
      </c>
      <c r="D844" s="126" t="s">
        <v>195</v>
      </c>
      <c r="E844" s="126" t="s">
        <v>285</v>
      </c>
      <c r="F844" s="127">
        <v>100000</v>
      </c>
      <c r="G844" s="118">
        <f t="shared" si="47"/>
        <v>0</v>
      </c>
      <c r="H844" s="123">
        <f t="shared" si="48"/>
        <v>0</v>
      </c>
      <c r="I844" s="127">
        <v>100000</v>
      </c>
    </row>
    <row r="845" spans="1:9" ht="45" x14ac:dyDescent="0.25">
      <c r="A845" s="131" t="s">
        <v>73</v>
      </c>
      <c r="B845" s="126" t="s">
        <v>465</v>
      </c>
      <c r="C845" s="126" t="s">
        <v>384</v>
      </c>
      <c r="D845" s="126" t="s">
        <v>74</v>
      </c>
      <c r="E845" s="126"/>
      <c r="F845" s="127">
        <f>F846</f>
        <v>835800</v>
      </c>
      <c r="G845" s="118">
        <f t="shared" si="47"/>
        <v>0</v>
      </c>
      <c r="H845" s="123">
        <f t="shared" si="48"/>
        <v>0</v>
      </c>
      <c r="I845" s="127">
        <f>I846</f>
        <v>835800</v>
      </c>
    </row>
    <row r="846" spans="1:9" ht="75" x14ac:dyDescent="0.25">
      <c r="A846" s="131" t="s">
        <v>75</v>
      </c>
      <c r="B846" s="126" t="s">
        <v>465</v>
      </c>
      <c r="C846" s="126" t="s">
        <v>384</v>
      </c>
      <c r="D846" s="126" t="s">
        <v>76</v>
      </c>
      <c r="E846" s="126"/>
      <c r="F846" s="127">
        <f>F847</f>
        <v>835800</v>
      </c>
      <c r="G846" s="118">
        <f t="shared" si="47"/>
        <v>0</v>
      </c>
      <c r="H846" s="123">
        <f t="shared" si="48"/>
        <v>0</v>
      </c>
      <c r="I846" s="127">
        <f>I847</f>
        <v>835800</v>
      </c>
    </row>
    <row r="847" spans="1:9" ht="75" x14ac:dyDescent="0.25">
      <c r="A847" s="131" t="s">
        <v>199</v>
      </c>
      <c r="B847" s="126" t="s">
        <v>465</v>
      </c>
      <c r="C847" s="126" t="s">
        <v>384</v>
      </c>
      <c r="D847" s="126" t="s">
        <v>200</v>
      </c>
      <c r="E847" s="126"/>
      <c r="F847" s="127">
        <f>F848</f>
        <v>835800</v>
      </c>
      <c r="G847" s="118">
        <f t="shared" si="47"/>
        <v>0</v>
      </c>
      <c r="H847" s="123">
        <f t="shared" si="48"/>
        <v>0</v>
      </c>
      <c r="I847" s="127">
        <f>I848</f>
        <v>835800</v>
      </c>
    </row>
    <row r="848" spans="1:9" ht="30" x14ac:dyDescent="0.25">
      <c r="A848" s="131" t="s">
        <v>278</v>
      </c>
      <c r="B848" s="126" t="s">
        <v>465</v>
      </c>
      <c r="C848" s="126" t="s">
        <v>384</v>
      </c>
      <c r="D848" s="126" t="s">
        <v>200</v>
      </c>
      <c r="E848" s="126" t="s">
        <v>279</v>
      </c>
      <c r="F848" s="127">
        <f>F849+F851</f>
        <v>835800</v>
      </c>
      <c r="G848" s="118">
        <f t="shared" si="47"/>
        <v>0</v>
      </c>
      <c r="H848" s="123">
        <f t="shared" si="48"/>
        <v>0</v>
      </c>
      <c r="I848" s="127">
        <f>I849+I851</f>
        <v>835800</v>
      </c>
    </row>
    <row r="849" spans="1:9" x14ac:dyDescent="0.25">
      <c r="A849" s="131" t="s">
        <v>364</v>
      </c>
      <c r="B849" s="126" t="s">
        <v>465</v>
      </c>
      <c r="C849" s="126" t="s">
        <v>384</v>
      </c>
      <c r="D849" s="126" t="s">
        <v>200</v>
      </c>
      <c r="E849" s="126" t="s">
        <v>365</v>
      </c>
      <c r="F849" s="127">
        <f>F850</f>
        <v>724800</v>
      </c>
      <c r="G849" s="118">
        <f t="shared" si="47"/>
        <v>0</v>
      </c>
      <c r="H849" s="123">
        <f t="shared" si="48"/>
        <v>0</v>
      </c>
      <c r="I849" s="127">
        <f>I850</f>
        <v>724800</v>
      </c>
    </row>
    <row r="850" spans="1:9" x14ac:dyDescent="0.25">
      <c r="A850" s="131" t="s">
        <v>366</v>
      </c>
      <c r="B850" s="126" t="s">
        <v>465</v>
      </c>
      <c r="C850" s="126" t="s">
        <v>384</v>
      </c>
      <c r="D850" s="126" t="s">
        <v>200</v>
      </c>
      <c r="E850" s="126" t="s">
        <v>367</v>
      </c>
      <c r="F850" s="127">
        <v>724800</v>
      </c>
      <c r="G850" s="118">
        <f t="shared" si="47"/>
        <v>0</v>
      </c>
      <c r="H850" s="123">
        <f t="shared" si="48"/>
        <v>0</v>
      </c>
      <c r="I850" s="127">
        <v>724800</v>
      </c>
    </row>
    <row r="851" spans="1:9" x14ac:dyDescent="0.25">
      <c r="A851" s="131" t="s">
        <v>280</v>
      </c>
      <c r="B851" s="126" t="s">
        <v>465</v>
      </c>
      <c r="C851" s="126" t="s">
        <v>384</v>
      </c>
      <c r="D851" s="126" t="s">
        <v>200</v>
      </c>
      <c r="E851" s="126" t="s">
        <v>281</v>
      </c>
      <c r="F851" s="127">
        <f>F852</f>
        <v>111000</v>
      </c>
      <c r="G851" s="118">
        <f t="shared" si="47"/>
        <v>0</v>
      </c>
      <c r="H851" s="123">
        <f t="shared" si="48"/>
        <v>0</v>
      </c>
      <c r="I851" s="127">
        <f>I852</f>
        <v>111000</v>
      </c>
    </row>
    <row r="852" spans="1:9" x14ac:dyDescent="0.25">
      <c r="A852" s="131" t="s">
        <v>284</v>
      </c>
      <c r="B852" s="126" t="s">
        <v>465</v>
      </c>
      <c r="C852" s="126" t="s">
        <v>384</v>
      </c>
      <c r="D852" s="126" t="s">
        <v>200</v>
      </c>
      <c r="E852" s="126" t="s">
        <v>285</v>
      </c>
      <c r="F852" s="127">
        <v>111000</v>
      </c>
      <c r="G852" s="118">
        <f t="shared" si="47"/>
        <v>0</v>
      </c>
      <c r="H852" s="123">
        <f t="shared" si="48"/>
        <v>0</v>
      </c>
      <c r="I852" s="127">
        <v>111000</v>
      </c>
    </row>
    <row r="853" spans="1:9" s="114" customFormat="1" x14ac:dyDescent="0.25">
      <c r="A853" s="131" t="s">
        <v>407</v>
      </c>
      <c r="B853" s="126" t="s">
        <v>465</v>
      </c>
      <c r="C853" s="126" t="s">
        <v>408</v>
      </c>
      <c r="D853" s="126"/>
      <c r="E853" s="126"/>
      <c r="F853" s="127">
        <f>F854</f>
        <v>1733710</v>
      </c>
      <c r="G853" s="118">
        <f t="shared" si="47"/>
        <v>0</v>
      </c>
      <c r="H853" s="123">
        <f t="shared" si="48"/>
        <v>0</v>
      </c>
      <c r="I853" s="127">
        <f>I854</f>
        <v>1733710</v>
      </c>
    </row>
    <row r="854" spans="1:9" ht="30" x14ac:dyDescent="0.25">
      <c r="A854" s="131" t="s">
        <v>399</v>
      </c>
      <c r="B854" s="126" t="s">
        <v>465</v>
      </c>
      <c r="C854" s="126" t="s">
        <v>408</v>
      </c>
      <c r="D854" s="126" t="s">
        <v>400</v>
      </c>
      <c r="E854" s="126"/>
      <c r="F854" s="127">
        <f>F855</f>
        <v>1733710</v>
      </c>
      <c r="G854" s="118">
        <f t="shared" si="47"/>
        <v>0</v>
      </c>
      <c r="H854" s="123">
        <f t="shared" si="48"/>
        <v>0</v>
      </c>
      <c r="I854" s="127">
        <f>I855</f>
        <v>1733710</v>
      </c>
    </row>
    <row r="855" spans="1:9" ht="60" x14ac:dyDescent="0.25">
      <c r="A855" s="131" t="s">
        <v>20</v>
      </c>
      <c r="B855" s="126" t="s">
        <v>465</v>
      </c>
      <c r="C855" s="126" t="s">
        <v>408</v>
      </c>
      <c r="D855" s="126" t="s">
        <v>401</v>
      </c>
      <c r="E855" s="126"/>
      <c r="F855" s="127">
        <f>F856+F860+F864</f>
        <v>1733710</v>
      </c>
      <c r="G855" s="118">
        <f t="shared" si="47"/>
        <v>0</v>
      </c>
      <c r="H855" s="123">
        <f t="shared" si="48"/>
        <v>0</v>
      </c>
      <c r="I855" s="127">
        <f>I856+I860+I864</f>
        <v>1733710</v>
      </c>
    </row>
    <row r="856" spans="1:9" ht="75" x14ac:dyDescent="0.25">
      <c r="A856" s="131" t="s">
        <v>39</v>
      </c>
      <c r="B856" s="126" t="s">
        <v>465</v>
      </c>
      <c r="C856" s="126" t="s">
        <v>408</v>
      </c>
      <c r="D856" s="126" t="s">
        <v>467</v>
      </c>
      <c r="E856" s="126"/>
      <c r="F856" s="127">
        <f>F857</f>
        <v>327340</v>
      </c>
      <c r="G856" s="118">
        <f t="shared" si="47"/>
        <v>0</v>
      </c>
      <c r="H856" s="123">
        <f t="shared" si="48"/>
        <v>0</v>
      </c>
      <c r="I856" s="127">
        <f>I857</f>
        <v>327340</v>
      </c>
    </row>
    <row r="857" spans="1:9" ht="30" x14ac:dyDescent="0.25">
      <c r="A857" s="131" t="s">
        <v>766</v>
      </c>
      <c r="B857" s="126" t="s">
        <v>465</v>
      </c>
      <c r="C857" s="126" t="s">
        <v>408</v>
      </c>
      <c r="D857" s="126" t="s">
        <v>467</v>
      </c>
      <c r="E857" s="126" t="s">
        <v>767</v>
      </c>
      <c r="F857" s="127">
        <f>F858</f>
        <v>327340</v>
      </c>
      <c r="G857" s="118">
        <f t="shared" si="47"/>
        <v>0</v>
      </c>
      <c r="H857" s="123">
        <f t="shared" si="48"/>
        <v>0</v>
      </c>
      <c r="I857" s="127">
        <f>I858</f>
        <v>327340</v>
      </c>
    </row>
    <row r="858" spans="1:9" ht="30" x14ac:dyDescent="0.25">
      <c r="A858" s="131" t="s">
        <v>768</v>
      </c>
      <c r="B858" s="126" t="s">
        <v>465</v>
      </c>
      <c r="C858" s="126" t="s">
        <v>408</v>
      </c>
      <c r="D858" s="126" t="s">
        <v>467</v>
      </c>
      <c r="E858" s="126" t="s">
        <v>769</v>
      </c>
      <c r="F858" s="127">
        <f>F859</f>
        <v>327340</v>
      </c>
      <c r="G858" s="118">
        <f t="shared" si="47"/>
        <v>0</v>
      </c>
      <c r="H858" s="123">
        <f t="shared" si="48"/>
        <v>0</v>
      </c>
      <c r="I858" s="127">
        <f>I859</f>
        <v>327340</v>
      </c>
    </row>
    <row r="859" spans="1:9" ht="30" x14ac:dyDescent="0.25">
      <c r="A859" s="131" t="s">
        <v>772</v>
      </c>
      <c r="B859" s="126" t="s">
        <v>465</v>
      </c>
      <c r="C859" s="126" t="s">
        <v>408</v>
      </c>
      <c r="D859" s="126" t="s">
        <v>467</v>
      </c>
      <c r="E859" s="126" t="s">
        <v>773</v>
      </c>
      <c r="F859" s="127">
        <v>327340</v>
      </c>
      <c r="G859" s="118">
        <f t="shared" si="47"/>
        <v>0</v>
      </c>
      <c r="H859" s="123">
        <f t="shared" si="48"/>
        <v>0</v>
      </c>
      <c r="I859" s="127">
        <v>327340</v>
      </c>
    </row>
    <row r="860" spans="1:9" ht="90" x14ac:dyDescent="0.25">
      <c r="A860" s="131" t="s">
        <v>40</v>
      </c>
      <c r="B860" s="126" t="s">
        <v>465</v>
      </c>
      <c r="C860" s="126" t="s">
        <v>408</v>
      </c>
      <c r="D860" s="126" t="s">
        <v>468</v>
      </c>
      <c r="E860" s="126"/>
      <c r="F860" s="127">
        <f>F861</f>
        <v>421910</v>
      </c>
      <c r="G860" s="118">
        <f t="shared" si="47"/>
        <v>0</v>
      </c>
      <c r="H860" s="123">
        <f t="shared" si="48"/>
        <v>0</v>
      </c>
      <c r="I860" s="127">
        <f>I861</f>
        <v>421910</v>
      </c>
    </row>
    <row r="861" spans="1:9" ht="30" x14ac:dyDescent="0.25">
      <c r="A861" s="131" t="s">
        <v>766</v>
      </c>
      <c r="B861" s="126" t="s">
        <v>465</v>
      </c>
      <c r="C861" s="126" t="s">
        <v>408</v>
      </c>
      <c r="D861" s="126" t="s">
        <v>468</v>
      </c>
      <c r="E861" s="126" t="s">
        <v>767</v>
      </c>
      <c r="F861" s="127">
        <f>F862</f>
        <v>421910</v>
      </c>
      <c r="G861" s="118">
        <f t="shared" si="47"/>
        <v>0</v>
      </c>
      <c r="H861" s="123">
        <f t="shared" si="48"/>
        <v>0</v>
      </c>
      <c r="I861" s="127">
        <f>I862</f>
        <v>421910</v>
      </c>
    </row>
    <row r="862" spans="1:9" ht="30" x14ac:dyDescent="0.25">
      <c r="A862" s="131" t="s">
        <v>768</v>
      </c>
      <c r="B862" s="126" t="s">
        <v>465</v>
      </c>
      <c r="C862" s="126" t="s">
        <v>408</v>
      </c>
      <c r="D862" s="126" t="s">
        <v>468</v>
      </c>
      <c r="E862" s="126" t="s">
        <v>769</v>
      </c>
      <c r="F862" s="127">
        <f>F863</f>
        <v>421910</v>
      </c>
      <c r="G862" s="118">
        <f t="shared" si="47"/>
        <v>0</v>
      </c>
      <c r="H862" s="123">
        <f t="shared" si="48"/>
        <v>0</v>
      </c>
      <c r="I862" s="127">
        <f>I863</f>
        <v>421910</v>
      </c>
    </row>
    <row r="863" spans="1:9" ht="30" x14ac:dyDescent="0.25">
      <c r="A863" s="131" t="s">
        <v>772</v>
      </c>
      <c r="B863" s="126" t="s">
        <v>465</v>
      </c>
      <c r="C863" s="126" t="s">
        <v>408</v>
      </c>
      <c r="D863" s="126" t="s">
        <v>468</v>
      </c>
      <c r="E863" s="126" t="s">
        <v>773</v>
      </c>
      <c r="F863" s="127">
        <v>421910</v>
      </c>
      <c r="G863" s="118">
        <f t="shared" si="47"/>
        <v>0</v>
      </c>
      <c r="H863" s="123">
        <f t="shared" si="48"/>
        <v>0</v>
      </c>
      <c r="I863" s="127">
        <v>421910</v>
      </c>
    </row>
    <row r="864" spans="1:9" ht="105" x14ac:dyDescent="0.25">
      <c r="A864" s="131" t="s">
        <v>41</v>
      </c>
      <c r="B864" s="126" t="s">
        <v>465</v>
      </c>
      <c r="C864" s="126" t="s">
        <v>408</v>
      </c>
      <c r="D864" s="126" t="s">
        <v>469</v>
      </c>
      <c r="E864" s="126"/>
      <c r="F864" s="127">
        <f>F865</f>
        <v>984460</v>
      </c>
      <c r="G864" s="118">
        <f t="shared" si="47"/>
        <v>0</v>
      </c>
      <c r="H864" s="123">
        <f t="shared" si="48"/>
        <v>0</v>
      </c>
      <c r="I864" s="127">
        <f>I865</f>
        <v>984460</v>
      </c>
    </row>
    <row r="865" spans="1:9" ht="30" x14ac:dyDescent="0.25">
      <c r="A865" s="131" t="s">
        <v>766</v>
      </c>
      <c r="B865" s="126" t="s">
        <v>465</v>
      </c>
      <c r="C865" s="126" t="s">
        <v>408</v>
      </c>
      <c r="D865" s="126" t="s">
        <v>469</v>
      </c>
      <c r="E865" s="126" t="s">
        <v>767</v>
      </c>
      <c r="F865" s="127">
        <f>F866</f>
        <v>984460</v>
      </c>
      <c r="G865" s="118">
        <f t="shared" si="47"/>
        <v>0</v>
      </c>
      <c r="H865" s="123">
        <f t="shared" si="48"/>
        <v>0</v>
      </c>
      <c r="I865" s="127">
        <f>I866</f>
        <v>984460</v>
      </c>
    </row>
    <row r="866" spans="1:9" ht="30" x14ac:dyDescent="0.25">
      <c r="A866" s="131" t="s">
        <v>768</v>
      </c>
      <c r="B866" s="126" t="s">
        <v>465</v>
      </c>
      <c r="C866" s="126" t="s">
        <v>408</v>
      </c>
      <c r="D866" s="126" t="s">
        <v>469</v>
      </c>
      <c r="E866" s="126" t="s">
        <v>769</v>
      </c>
      <c r="F866" s="127">
        <f>F867</f>
        <v>984460</v>
      </c>
      <c r="G866" s="118">
        <f t="shared" si="47"/>
        <v>0</v>
      </c>
      <c r="H866" s="123">
        <f t="shared" si="48"/>
        <v>0</v>
      </c>
      <c r="I866" s="127">
        <f>I867</f>
        <v>984460</v>
      </c>
    </row>
    <row r="867" spans="1:9" ht="30" x14ac:dyDescent="0.25">
      <c r="A867" s="131" t="s">
        <v>772</v>
      </c>
      <c r="B867" s="126" t="s">
        <v>465</v>
      </c>
      <c r="C867" s="126" t="s">
        <v>408</v>
      </c>
      <c r="D867" s="126" t="s">
        <v>469</v>
      </c>
      <c r="E867" s="126" t="s">
        <v>773</v>
      </c>
      <c r="F867" s="127">
        <v>984460</v>
      </c>
      <c r="G867" s="118">
        <f t="shared" si="47"/>
        <v>0</v>
      </c>
      <c r="H867" s="123">
        <f t="shared" si="48"/>
        <v>0</v>
      </c>
      <c r="I867" s="127">
        <v>984460</v>
      </c>
    </row>
    <row r="868" spans="1:9" s="119" customFormat="1" x14ac:dyDescent="0.25">
      <c r="A868" s="131" t="s">
        <v>470</v>
      </c>
      <c r="B868" s="126" t="s">
        <v>465</v>
      </c>
      <c r="C868" s="126" t="s">
        <v>471</v>
      </c>
      <c r="D868" s="126"/>
      <c r="E868" s="126"/>
      <c r="F868" s="127">
        <f>F869+F889+F901</f>
        <v>296037487</v>
      </c>
      <c r="G868" s="118">
        <f t="shared" si="47"/>
        <v>13448100</v>
      </c>
      <c r="H868" s="123">
        <f t="shared" si="48"/>
        <v>4.54270171534053</v>
      </c>
      <c r="I868" s="127">
        <f>I869+I889+I901</f>
        <v>309485587</v>
      </c>
    </row>
    <row r="869" spans="1:9" s="114" customFormat="1" x14ac:dyDescent="0.25">
      <c r="A869" s="131" t="s">
        <v>472</v>
      </c>
      <c r="B869" s="126" t="s">
        <v>465</v>
      </c>
      <c r="C869" s="126" t="s">
        <v>473</v>
      </c>
      <c r="D869" s="126"/>
      <c r="E869" s="126"/>
      <c r="F869" s="127">
        <f>F870+F877+F883</f>
        <v>270602717</v>
      </c>
      <c r="G869" s="118">
        <f t="shared" si="47"/>
        <v>13235800</v>
      </c>
      <c r="H869" s="123">
        <f t="shared" si="48"/>
        <v>4.89122952893337</v>
      </c>
      <c r="I869" s="127">
        <f>I870+I877+I883</f>
        <v>283838517</v>
      </c>
    </row>
    <row r="870" spans="1:9" ht="30" x14ac:dyDescent="0.25">
      <c r="A870" s="131" t="s">
        <v>399</v>
      </c>
      <c r="B870" s="126" t="s">
        <v>465</v>
      </c>
      <c r="C870" s="126" t="s">
        <v>473</v>
      </c>
      <c r="D870" s="126" t="s">
        <v>400</v>
      </c>
      <c r="E870" s="126"/>
      <c r="F870" s="127">
        <f>F871</f>
        <v>270131717</v>
      </c>
      <c r="G870" s="118">
        <f t="shared" si="47"/>
        <v>13235800</v>
      </c>
      <c r="H870" s="123">
        <f t="shared" si="48"/>
        <v>4.8997578466507878</v>
      </c>
      <c r="I870" s="127">
        <f>I871</f>
        <v>283367517</v>
      </c>
    </row>
    <row r="871" spans="1:9" ht="60" x14ac:dyDescent="0.25">
      <c r="A871" s="131" t="s">
        <v>20</v>
      </c>
      <c r="B871" s="126" t="s">
        <v>465</v>
      </c>
      <c r="C871" s="126" t="s">
        <v>473</v>
      </c>
      <c r="D871" s="126" t="s">
        <v>401</v>
      </c>
      <c r="E871" s="126"/>
      <c r="F871" s="127">
        <f>F872</f>
        <v>270131717</v>
      </c>
      <c r="G871" s="118">
        <f t="shared" si="47"/>
        <v>13235800</v>
      </c>
      <c r="H871" s="123">
        <f t="shared" si="48"/>
        <v>4.8997578466507878</v>
      </c>
      <c r="I871" s="127">
        <f>I872</f>
        <v>283367517</v>
      </c>
    </row>
    <row r="872" spans="1:9" ht="105" x14ac:dyDescent="0.25">
      <c r="A872" s="131" t="s">
        <v>42</v>
      </c>
      <c r="B872" s="126" t="s">
        <v>465</v>
      </c>
      <c r="C872" s="126" t="s">
        <v>473</v>
      </c>
      <c r="D872" s="126" t="s">
        <v>43</v>
      </c>
      <c r="E872" s="126"/>
      <c r="F872" s="127">
        <f>F873</f>
        <v>270131717</v>
      </c>
      <c r="G872" s="118">
        <f t="shared" si="47"/>
        <v>13235800</v>
      </c>
      <c r="H872" s="123">
        <f t="shared" si="48"/>
        <v>4.8997578466507878</v>
      </c>
      <c r="I872" s="127">
        <f>I873</f>
        <v>283367517</v>
      </c>
    </row>
    <row r="873" spans="1:9" ht="30" x14ac:dyDescent="0.25">
      <c r="A873" s="131" t="s">
        <v>278</v>
      </c>
      <c r="B873" s="126" t="s">
        <v>465</v>
      </c>
      <c r="C873" s="126" t="s">
        <v>473</v>
      </c>
      <c r="D873" s="126" t="s">
        <v>43</v>
      </c>
      <c r="E873" s="126" t="s">
        <v>279</v>
      </c>
      <c r="F873" s="127">
        <f>F874</f>
        <v>270131717</v>
      </c>
      <c r="G873" s="118">
        <f t="shared" si="47"/>
        <v>13235800</v>
      </c>
      <c r="H873" s="123">
        <f t="shared" si="48"/>
        <v>4.8997578466507878</v>
      </c>
      <c r="I873" s="127">
        <f>I874</f>
        <v>283367517</v>
      </c>
    </row>
    <row r="874" spans="1:9" x14ac:dyDescent="0.25">
      <c r="A874" s="131" t="s">
        <v>364</v>
      </c>
      <c r="B874" s="126" t="s">
        <v>465</v>
      </c>
      <c r="C874" s="126" t="s">
        <v>473</v>
      </c>
      <c r="D874" s="126" t="s">
        <v>43</v>
      </c>
      <c r="E874" s="126" t="s">
        <v>365</v>
      </c>
      <c r="F874" s="127">
        <f>F875+F876</f>
        <v>270131717</v>
      </c>
      <c r="G874" s="118">
        <f t="shared" si="47"/>
        <v>13235800</v>
      </c>
      <c r="H874" s="123">
        <f t="shared" si="48"/>
        <v>4.8997578466507878</v>
      </c>
      <c r="I874" s="127">
        <f>I875+I876</f>
        <v>283367517</v>
      </c>
    </row>
    <row r="875" spans="1:9" ht="45" x14ac:dyDescent="0.25">
      <c r="A875" s="131" t="s">
        <v>375</v>
      </c>
      <c r="B875" s="126" t="s">
        <v>465</v>
      </c>
      <c r="C875" s="126" t="s">
        <v>473</v>
      </c>
      <c r="D875" s="126" t="s">
        <v>43</v>
      </c>
      <c r="E875" s="126" t="s">
        <v>376</v>
      </c>
      <c r="F875" s="127">
        <v>267720717</v>
      </c>
      <c r="G875" s="118">
        <f t="shared" si="47"/>
        <v>0</v>
      </c>
      <c r="H875" s="123">
        <f t="shared" si="48"/>
        <v>0</v>
      </c>
      <c r="I875" s="127">
        <v>267720717</v>
      </c>
    </row>
    <row r="876" spans="1:9" s="125" customFormat="1" x14ac:dyDescent="0.25">
      <c r="A876" s="131" t="s">
        <v>366</v>
      </c>
      <c r="B876" s="126" t="s">
        <v>465</v>
      </c>
      <c r="C876" s="126" t="s">
        <v>473</v>
      </c>
      <c r="D876" s="126" t="s">
        <v>43</v>
      </c>
      <c r="E876" s="126" t="s">
        <v>367</v>
      </c>
      <c r="F876" s="127">
        <v>2411000</v>
      </c>
      <c r="G876" s="118">
        <f t="shared" si="47"/>
        <v>13235800</v>
      </c>
      <c r="H876" s="123">
        <f t="shared" si="48"/>
        <v>548.97552882621324</v>
      </c>
      <c r="I876" s="127">
        <v>15646800</v>
      </c>
    </row>
    <row r="877" spans="1:9" ht="30" x14ac:dyDescent="0.25">
      <c r="A877" s="131" t="s">
        <v>191</v>
      </c>
      <c r="B877" s="126" t="s">
        <v>465</v>
      </c>
      <c r="C877" s="126" t="s">
        <v>473</v>
      </c>
      <c r="D877" s="126" t="s">
        <v>192</v>
      </c>
      <c r="E877" s="126"/>
      <c r="F877" s="127">
        <f>F878</f>
        <v>300000</v>
      </c>
      <c r="G877" s="118">
        <f t="shared" ref="G877:G941" si="49">I877-F877</f>
        <v>0</v>
      </c>
      <c r="H877" s="123">
        <f t="shared" ref="H877:H941" si="50">(G877/F877)*100</f>
        <v>0</v>
      </c>
      <c r="I877" s="127">
        <f>I878</f>
        <v>300000</v>
      </c>
    </row>
    <row r="878" spans="1:9" ht="60" x14ac:dyDescent="0.25">
      <c r="A878" s="131" t="s">
        <v>193</v>
      </c>
      <c r="B878" s="126" t="s">
        <v>465</v>
      </c>
      <c r="C878" s="126" t="s">
        <v>473</v>
      </c>
      <c r="D878" s="126" t="s">
        <v>194</v>
      </c>
      <c r="E878" s="126"/>
      <c r="F878" s="127">
        <f>F879</f>
        <v>300000</v>
      </c>
      <c r="G878" s="118">
        <f t="shared" si="49"/>
        <v>0</v>
      </c>
      <c r="H878" s="123">
        <f t="shared" si="50"/>
        <v>0</v>
      </c>
      <c r="I878" s="127">
        <f>I879</f>
        <v>300000</v>
      </c>
    </row>
    <row r="879" spans="1:9" ht="75" x14ac:dyDescent="0.25">
      <c r="A879" s="131" t="s">
        <v>572</v>
      </c>
      <c r="B879" s="126" t="s">
        <v>465</v>
      </c>
      <c r="C879" s="126" t="s">
        <v>473</v>
      </c>
      <c r="D879" s="126" t="s">
        <v>195</v>
      </c>
      <c r="E879" s="126"/>
      <c r="F879" s="127">
        <f>F880</f>
        <v>300000</v>
      </c>
      <c r="G879" s="118">
        <f t="shared" si="49"/>
        <v>0</v>
      </c>
      <c r="H879" s="123">
        <f t="shared" si="50"/>
        <v>0</v>
      </c>
      <c r="I879" s="127">
        <f>I880</f>
        <v>300000</v>
      </c>
    </row>
    <row r="880" spans="1:9" ht="30" x14ac:dyDescent="0.25">
      <c r="A880" s="131" t="s">
        <v>278</v>
      </c>
      <c r="B880" s="126" t="s">
        <v>465</v>
      </c>
      <c r="C880" s="126" t="s">
        <v>473</v>
      </c>
      <c r="D880" s="126" t="s">
        <v>195</v>
      </c>
      <c r="E880" s="126" t="s">
        <v>279</v>
      </c>
      <c r="F880" s="127">
        <f>F881</f>
        <v>300000</v>
      </c>
      <c r="G880" s="118">
        <f t="shared" si="49"/>
        <v>0</v>
      </c>
      <c r="H880" s="123">
        <f t="shared" si="50"/>
        <v>0</v>
      </c>
      <c r="I880" s="127">
        <f>I881</f>
        <v>300000</v>
      </c>
    </row>
    <row r="881" spans="1:9" x14ac:dyDescent="0.25">
      <c r="A881" s="131" t="s">
        <v>364</v>
      </c>
      <c r="B881" s="126" t="s">
        <v>465</v>
      </c>
      <c r="C881" s="126" t="s">
        <v>473</v>
      </c>
      <c r="D881" s="126" t="s">
        <v>195</v>
      </c>
      <c r="E881" s="126" t="s">
        <v>365</v>
      </c>
      <c r="F881" s="127">
        <f>F882</f>
        <v>300000</v>
      </c>
      <c r="G881" s="118">
        <f t="shared" si="49"/>
        <v>0</v>
      </c>
      <c r="H881" s="123">
        <f t="shared" si="50"/>
        <v>0</v>
      </c>
      <c r="I881" s="127">
        <f>I882</f>
        <v>300000</v>
      </c>
    </row>
    <row r="882" spans="1:9" x14ac:dyDescent="0.25">
      <c r="A882" s="131" t="s">
        <v>366</v>
      </c>
      <c r="B882" s="126" t="s">
        <v>465</v>
      </c>
      <c r="C882" s="126" t="s">
        <v>473</v>
      </c>
      <c r="D882" s="126" t="s">
        <v>195</v>
      </c>
      <c r="E882" s="126" t="s">
        <v>367</v>
      </c>
      <c r="F882" s="127">
        <v>300000</v>
      </c>
      <c r="G882" s="118">
        <f t="shared" si="49"/>
        <v>0</v>
      </c>
      <c r="H882" s="123">
        <f t="shared" si="50"/>
        <v>0</v>
      </c>
      <c r="I882" s="127">
        <v>300000</v>
      </c>
    </row>
    <row r="883" spans="1:9" ht="45" x14ac:dyDescent="0.25">
      <c r="A883" s="131" t="s">
        <v>73</v>
      </c>
      <c r="B883" s="126" t="s">
        <v>465</v>
      </c>
      <c r="C883" s="126" t="s">
        <v>473</v>
      </c>
      <c r="D883" s="126" t="s">
        <v>74</v>
      </c>
      <c r="E883" s="126"/>
      <c r="F883" s="127">
        <f>F884</f>
        <v>171000</v>
      </c>
      <c r="G883" s="118">
        <f t="shared" si="49"/>
        <v>0</v>
      </c>
      <c r="H883" s="123">
        <f t="shared" si="50"/>
        <v>0</v>
      </c>
      <c r="I883" s="127">
        <f>I884</f>
        <v>171000</v>
      </c>
    </row>
    <row r="884" spans="1:9" ht="75" x14ac:dyDescent="0.25">
      <c r="A884" s="131" t="s">
        <v>75</v>
      </c>
      <c r="B884" s="126" t="s">
        <v>465</v>
      </c>
      <c r="C884" s="126" t="s">
        <v>473</v>
      </c>
      <c r="D884" s="126" t="s">
        <v>76</v>
      </c>
      <c r="E884" s="126"/>
      <c r="F884" s="127">
        <f>F885</f>
        <v>171000</v>
      </c>
      <c r="G884" s="118">
        <f t="shared" si="49"/>
        <v>0</v>
      </c>
      <c r="H884" s="123">
        <f t="shared" si="50"/>
        <v>0</v>
      </c>
      <c r="I884" s="127">
        <f>I885</f>
        <v>171000</v>
      </c>
    </row>
    <row r="885" spans="1:9" ht="75" x14ac:dyDescent="0.25">
      <c r="A885" s="131" t="s">
        <v>199</v>
      </c>
      <c r="B885" s="126" t="s">
        <v>465</v>
      </c>
      <c r="C885" s="126" t="s">
        <v>473</v>
      </c>
      <c r="D885" s="126" t="s">
        <v>200</v>
      </c>
      <c r="E885" s="126"/>
      <c r="F885" s="127">
        <f>F886</f>
        <v>171000</v>
      </c>
      <c r="G885" s="118">
        <f t="shared" si="49"/>
        <v>0</v>
      </c>
      <c r="H885" s="123">
        <f t="shared" si="50"/>
        <v>0</v>
      </c>
      <c r="I885" s="127">
        <f>I886</f>
        <v>171000</v>
      </c>
    </row>
    <row r="886" spans="1:9" ht="30" x14ac:dyDescent="0.25">
      <c r="A886" s="131" t="s">
        <v>278</v>
      </c>
      <c r="B886" s="126" t="s">
        <v>465</v>
      </c>
      <c r="C886" s="126" t="s">
        <v>473</v>
      </c>
      <c r="D886" s="126" t="s">
        <v>200</v>
      </c>
      <c r="E886" s="126" t="s">
        <v>279</v>
      </c>
      <c r="F886" s="127">
        <f>F887</f>
        <v>171000</v>
      </c>
      <c r="G886" s="118">
        <f t="shared" si="49"/>
        <v>0</v>
      </c>
      <c r="H886" s="123">
        <f t="shared" si="50"/>
        <v>0</v>
      </c>
      <c r="I886" s="127">
        <f>I887</f>
        <v>171000</v>
      </c>
    </row>
    <row r="887" spans="1:9" x14ac:dyDescent="0.25">
      <c r="A887" s="131" t="s">
        <v>364</v>
      </c>
      <c r="B887" s="126" t="s">
        <v>465</v>
      </c>
      <c r="C887" s="126" t="s">
        <v>473</v>
      </c>
      <c r="D887" s="126" t="s">
        <v>200</v>
      </c>
      <c r="E887" s="126" t="s">
        <v>365</v>
      </c>
      <c r="F887" s="127">
        <f>F888</f>
        <v>171000</v>
      </c>
      <c r="G887" s="118">
        <f t="shared" si="49"/>
        <v>0</v>
      </c>
      <c r="H887" s="123">
        <f t="shared" si="50"/>
        <v>0</v>
      </c>
      <c r="I887" s="127">
        <f>I888</f>
        <v>171000</v>
      </c>
    </row>
    <row r="888" spans="1:9" x14ac:dyDescent="0.25">
      <c r="A888" s="131" t="s">
        <v>366</v>
      </c>
      <c r="B888" s="126" t="s">
        <v>465</v>
      </c>
      <c r="C888" s="126" t="s">
        <v>473</v>
      </c>
      <c r="D888" s="126" t="s">
        <v>200</v>
      </c>
      <c r="E888" s="126" t="s">
        <v>367</v>
      </c>
      <c r="F888" s="127">
        <v>171000</v>
      </c>
      <c r="G888" s="118">
        <f t="shared" si="49"/>
        <v>0</v>
      </c>
      <c r="H888" s="123">
        <f t="shared" si="50"/>
        <v>0</v>
      </c>
      <c r="I888" s="127">
        <v>171000</v>
      </c>
    </row>
    <row r="889" spans="1:9" s="114" customFormat="1" x14ac:dyDescent="0.25">
      <c r="A889" s="131" t="s">
        <v>474</v>
      </c>
      <c r="B889" s="126" t="s">
        <v>465</v>
      </c>
      <c r="C889" s="126" t="s">
        <v>475</v>
      </c>
      <c r="D889" s="126"/>
      <c r="E889" s="126"/>
      <c r="F889" s="127">
        <f>F890</f>
        <v>7373770</v>
      </c>
      <c r="G889" s="118">
        <f t="shared" si="49"/>
        <v>212300</v>
      </c>
      <c r="H889" s="123">
        <f t="shared" si="50"/>
        <v>2.8791242471625775</v>
      </c>
      <c r="I889" s="127">
        <f>I890</f>
        <v>7586070</v>
      </c>
    </row>
    <row r="890" spans="1:9" ht="30" x14ac:dyDescent="0.25">
      <c r="A890" s="131" t="s">
        <v>399</v>
      </c>
      <c r="B890" s="126" t="s">
        <v>465</v>
      </c>
      <c r="C890" s="126" t="s">
        <v>475</v>
      </c>
      <c r="D890" s="126" t="s">
        <v>400</v>
      </c>
      <c r="E890" s="126"/>
      <c r="F890" s="127">
        <f>F891</f>
        <v>7373770</v>
      </c>
      <c r="G890" s="118">
        <f t="shared" si="49"/>
        <v>212300</v>
      </c>
      <c r="H890" s="123">
        <f t="shared" si="50"/>
        <v>2.8791242471625775</v>
      </c>
      <c r="I890" s="127">
        <f>I891</f>
        <v>7586070</v>
      </c>
    </row>
    <row r="891" spans="1:9" ht="60" x14ac:dyDescent="0.25">
      <c r="A891" s="131" t="s">
        <v>20</v>
      </c>
      <c r="B891" s="126" t="s">
        <v>465</v>
      </c>
      <c r="C891" s="126" t="s">
        <v>475</v>
      </c>
      <c r="D891" s="126" t="s">
        <v>401</v>
      </c>
      <c r="E891" s="126"/>
      <c r="F891" s="127">
        <f>F892+F897</f>
        <v>7373770</v>
      </c>
      <c r="G891" s="118">
        <f t="shared" si="49"/>
        <v>212300</v>
      </c>
      <c r="H891" s="123">
        <f t="shared" si="50"/>
        <v>2.8791242471625775</v>
      </c>
      <c r="I891" s="127">
        <f>I892+I897</f>
        <v>7586070</v>
      </c>
    </row>
    <row r="892" spans="1:9" ht="105" x14ac:dyDescent="0.25">
      <c r="A892" s="131" t="s">
        <v>42</v>
      </c>
      <c r="B892" s="126" t="s">
        <v>465</v>
      </c>
      <c r="C892" s="126" t="s">
        <v>475</v>
      </c>
      <c r="D892" s="126" t="s">
        <v>43</v>
      </c>
      <c r="E892" s="126"/>
      <c r="F892" s="127">
        <f>F893</f>
        <v>4189300</v>
      </c>
      <c r="G892" s="118">
        <f t="shared" si="49"/>
        <v>212300</v>
      </c>
      <c r="H892" s="123">
        <f t="shared" si="50"/>
        <v>5.067672403504166</v>
      </c>
      <c r="I892" s="127">
        <f>I893</f>
        <v>4401600</v>
      </c>
    </row>
    <row r="893" spans="1:9" ht="30" x14ac:dyDescent="0.25">
      <c r="A893" s="131" t="s">
        <v>278</v>
      </c>
      <c r="B893" s="126" t="s">
        <v>465</v>
      </c>
      <c r="C893" s="126" t="s">
        <v>475</v>
      </c>
      <c r="D893" s="126" t="s">
        <v>43</v>
      </c>
      <c r="E893" s="126" t="s">
        <v>279</v>
      </c>
      <c r="F893" s="127">
        <f>F894</f>
        <v>4189300</v>
      </c>
      <c r="G893" s="118">
        <f t="shared" si="49"/>
        <v>212300</v>
      </c>
      <c r="H893" s="123">
        <f t="shared" si="50"/>
        <v>5.067672403504166</v>
      </c>
      <c r="I893" s="127">
        <f>I894</f>
        <v>4401600</v>
      </c>
    </row>
    <row r="894" spans="1:9" x14ac:dyDescent="0.25">
      <c r="A894" s="131" t="s">
        <v>364</v>
      </c>
      <c r="B894" s="126" t="s">
        <v>465</v>
      </c>
      <c r="C894" s="126" t="s">
        <v>475</v>
      </c>
      <c r="D894" s="126" t="s">
        <v>43</v>
      </c>
      <c r="E894" s="126" t="s">
        <v>365</v>
      </c>
      <c r="F894" s="127">
        <f>F895</f>
        <v>4189300</v>
      </c>
      <c r="G894" s="118">
        <f t="shared" si="49"/>
        <v>212300</v>
      </c>
      <c r="H894" s="123">
        <f t="shared" si="50"/>
        <v>5.067672403504166</v>
      </c>
      <c r="I894" s="127">
        <f>I895+I896</f>
        <v>4401600</v>
      </c>
    </row>
    <row r="895" spans="1:9" s="125" customFormat="1" ht="45" x14ac:dyDescent="0.25">
      <c r="A895" s="131" t="s">
        <v>375</v>
      </c>
      <c r="B895" s="126" t="s">
        <v>465</v>
      </c>
      <c r="C895" s="126" t="s">
        <v>475</v>
      </c>
      <c r="D895" s="126" t="s">
        <v>43</v>
      </c>
      <c r="E895" s="126" t="s">
        <v>376</v>
      </c>
      <c r="F895" s="127">
        <v>4189300</v>
      </c>
      <c r="G895" s="118">
        <f t="shared" si="49"/>
        <v>152300</v>
      </c>
      <c r="H895" s="123">
        <f t="shared" si="50"/>
        <v>3.6354522235218298</v>
      </c>
      <c r="I895" s="127">
        <v>4341600</v>
      </c>
    </row>
    <row r="896" spans="1:9" s="125" customFormat="1" x14ac:dyDescent="0.25">
      <c r="A896" s="131" t="s">
        <v>366</v>
      </c>
      <c r="B896" s="126" t="s">
        <v>465</v>
      </c>
      <c r="C896" s="126" t="s">
        <v>475</v>
      </c>
      <c r="D896" s="126" t="s">
        <v>43</v>
      </c>
      <c r="E896" s="126" t="s">
        <v>367</v>
      </c>
      <c r="F896" s="127"/>
      <c r="G896" s="118">
        <f t="shared" si="49"/>
        <v>60000</v>
      </c>
      <c r="H896" s="123"/>
      <c r="I896" s="127">
        <v>60000</v>
      </c>
    </row>
    <row r="897" spans="1:9" ht="75" x14ac:dyDescent="0.25">
      <c r="A897" s="131" t="s">
        <v>21</v>
      </c>
      <c r="B897" s="126" t="s">
        <v>465</v>
      </c>
      <c r="C897" s="126" t="s">
        <v>475</v>
      </c>
      <c r="D897" s="126" t="s">
        <v>402</v>
      </c>
      <c r="E897" s="126"/>
      <c r="F897" s="127">
        <f>F898</f>
        <v>3184470</v>
      </c>
      <c r="G897" s="118">
        <f t="shared" si="49"/>
        <v>0</v>
      </c>
      <c r="H897" s="123">
        <f t="shared" si="50"/>
        <v>0</v>
      </c>
      <c r="I897" s="127">
        <f>I898</f>
        <v>3184470</v>
      </c>
    </row>
    <row r="898" spans="1:9" ht="30" x14ac:dyDescent="0.25">
      <c r="A898" s="131" t="s">
        <v>766</v>
      </c>
      <c r="B898" s="126" t="s">
        <v>465</v>
      </c>
      <c r="C898" s="126" t="s">
        <v>475</v>
      </c>
      <c r="D898" s="126" t="s">
        <v>402</v>
      </c>
      <c r="E898" s="126" t="s">
        <v>767</v>
      </c>
      <c r="F898" s="127">
        <f>F899</f>
        <v>3184470</v>
      </c>
      <c r="G898" s="118">
        <f t="shared" si="49"/>
        <v>0</v>
      </c>
      <c r="H898" s="123">
        <f t="shared" si="50"/>
        <v>0</v>
      </c>
      <c r="I898" s="127">
        <f>I899</f>
        <v>3184470</v>
      </c>
    </row>
    <row r="899" spans="1:9" ht="30" x14ac:dyDescent="0.25">
      <c r="A899" s="131" t="s">
        <v>768</v>
      </c>
      <c r="B899" s="126" t="s">
        <v>465</v>
      </c>
      <c r="C899" s="126" t="s">
        <v>475</v>
      </c>
      <c r="D899" s="126" t="s">
        <v>402</v>
      </c>
      <c r="E899" s="126" t="s">
        <v>769</v>
      </c>
      <c r="F899" s="127">
        <f>F900</f>
        <v>3184470</v>
      </c>
      <c r="G899" s="118">
        <f t="shared" si="49"/>
        <v>0</v>
      </c>
      <c r="H899" s="123">
        <f t="shared" si="50"/>
        <v>0</v>
      </c>
      <c r="I899" s="127">
        <f>I900</f>
        <v>3184470</v>
      </c>
    </row>
    <row r="900" spans="1:9" ht="30" x14ac:dyDescent="0.25">
      <c r="A900" s="131" t="s">
        <v>772</v>
      </c>
      <c r="B900" s="126" t="s">
        <v>465</v>
      </c>
      <c r="C900" s="126" t="s">
        <v>475</v>
      </c>
      <c r="D900" s="126" t="s">
        <v>402</v>
      </c>
      <c r="E900" s="126" t="s">
        <v>773</v>
      </c>
      <c r="F900" s="127">
        <v>3184470</v>
      </c>
      <c r="G900" s="118">
        <f t="shared" si="49"/>
        <v>0</v>
      </c>
      <c r="H900" s="123">
        <f t="shared" si="50"/>
        <v>0</v>
      </c>
      <c r="I900" s="127">
        <v>3184470</v>
      </c>
    </row>
    <row r="901" spans="1:9" s="114" customFormat="1" x14ac:dyDescent="0.25">
      <c r="A901" s="131" t="s">
        <v>476</v>
      </c>
      <c r="B901" s="126" t="s">
        <v>465</v>
      </c>
      <c r="C901" s="126" t="s">
        <v>477</v>
      </c>
      <c r="D901" s="126"/>
      <c r="E901" s="126"/>
      <c r="F901" s="127">
        <f>F902+F924+F930</f>
        <v>18061000</v>
      </c>
      <c r="G901" s="118">
        <f t="shared" si="49"/>
        <v>0</v>
      </c>
      <c r="H901" s="123">
        <f t="shared" si="50"/>
        <v>0</v>
      </c>
      <c r="I901" s="127">
        <f>I902+I924+I930</f>
        <v>18061000</v>
      </c>
    </row>
    <row r="902" spans="1:9" ht="30" x14ac:dyDescent="0.25">
      <c r="A902" s="131" t="s">
        <v>399</v>
      </c>
      <c r="B902" s="126" t="s">
        <v>465</v>
      </c>
      <c r="C902" s="126" t="s">
        <v>477</v>
      </c>
      <c r="D902" s="126" t="s">
        <v>400</v>
      </c>
      <c r="E902" s="126"/>
      <c r="F902" s="127">
        <f>F903+F911</f>
        <v>17981000</v>
      </c>
      <c r="G902" s="118">
        <f t="shared" si="49"/>
        <v>0</v>
      </c>
      <c r="H902" s="123">
        <f t="shared" si="50"/>
        <v>0</v>
      </c>
      <c r="I902" s="127">
        <f>I903+I911</f>
        <v>17981000</v>
      </c>
    </row>
    <row r="903" spans="1:9" ht="60" x14ac:dyDescent="0.25">
      <c r="A903" s="131" t="s">
        <v>20</v>
      </c>
      <c r="B903" s="126" t="s">
        <v>465</v>
      </c>
      <c r="C903" s="126" t="s">
        <v>477</v>
      </c>
      <c r="D903" s="126" t="s">
        <v>401</v>
      </c>
      <c r="E903" s="126"/>
      <c r="F903" s="127">
        <f>F904</f>
        <v>158700</v>
      </c>
      <c r="G903" s="118">
        <f t="shared" si="49"/>
        <v>0</v>
      </c>
      <c r="H903" s="123">
        <f t="shared" si="50"/>
        <v>0</v>
      </c>
      <c r="I903" s="127">
        <f>I904</f>
        <v>158700</v>
      </c>
    </row>
    <row r="904" spans="1:9" ht="120" x14ac:dyDescent="0.25">
      <c r="A904" s="131" t="s">
        <v>44</v>
      </c>
      <c r="B904" s="126" t="s">
        <v>465</v>
      </c>
      <c r="C904" s="126" t="s">
        <v>477</v>
      </c>
      <c r="D904" s="126" t="s">
        <v>45</v>
      </c>
      <c r="E904" s="126"/>
      <c r="F904" s="127">
        <f>F905+F908</f>
        <v>158700</v>
      </c>
      <c r="G904" s="118">
        <f t="shared" si="49"/>
        <v>0</v>
      </c>
      <c r="H904" s="123">
        <f t="shared" si="50"/>
        <v>0</v>
      </c>
      <c r="I904" s="127">
        <f>I905+I908</f>
        <v>158700</v>
      </c>
    </row>
    <row r="905" spans="1:9" ht="60" x14ac:dyDescent="0.25">
      <c r="A905" s="131" t="s">
        <v>755</v>
      </c>
      <c r="B905" s="126" t="s">
        <v>465</v>
      </c>
      <c r="C905" s="126" t="s">
        <v>477</v>
      </c>
      <c r="D905" s="126" t="s">
        <v>45</v>
      </c>
      <c r="E905" s="126" t="s">
        <v>756</v>
      </c>
      <c r="F905" s="127">
        <f>F906</f>
        <v>107500</v>
      </c>
      <c r="G905" s="118">
        <f t="shared" si="49"/>
        <v>0</v>
      </c>
      <c r="H905" s="123">
        <f t="shared" si="50"/>
        <v>0</v>
      </c>
      <c r="I905" s="127">
        <f>I906</f>
        <v>107500</v>
      </c>
    </row>
    <row r="906" spans="1:9" ht="30" x14ac:dyDescent="0.25">
      <c r="A906" s="131" t="s">
        <v>757</v>
      </c>
      <c r="B906" s="126" t="s">
        <v>465</v>
      </c>
      <c r="C906" s="126" t="s">
        <v>477</v>
      </c>
      <c r="D906" s="126" t="s">
        <v>45</v>
      </c>
      <c r="E906" s="126" t="s">
        <v>758</v>
      </c>
      <c r="F906" s="127">
        <f>F907</f>
        <v>107500</v>
      </c>
      <c r="G906" s="118">
        <f t="shared" si="49"/>
        <v>0</v>
      </c>
      <c r="H906" s="123">
        <f t="shared" si="50"/>
        <v>0</v>
      </c>
      <c r="I906" s="127">
        <f>I907</f>
        <v>107500</v>
      </c>
    </row>
    <row r="907" spans="1:9" ht="30" x14ac:dyDescent="0.25">
      <c r="A907" s="131" t="s">
        <v>759</v>
      </c>
      <c r="B907" s="126" t="s">
        <v>465</v>
      </c>
      <c r="C907" s="126" t="s">
        <v>477</v>
      </c>
      <c r="D907" s="126" t="s">
        <v>45</v>
      </c>
      <c r="E907" s="126" t="s">
        <v>760</v>
      </c>
      <c r="F907" s="127">
        <v>107500</v>
      </c>
      <c r="G907" s="118">
        <f t="shared" si="49"/>
        <v>0</v>
      </c>
      <c r="H907" s="123">
        <f t="shared" si="50"/>
        <v>0</v>
      </c>
      <c r="I907" s="127">
        <v>107500</v>
      </c>
    </row>
    <row r="908" spans="1:9" ht="30" x14ac:dyDescent="0.25">
      <c r="A908" s="131" t="s">
        <v>766</v>
      </c>
      <c r="B908" s="126" t="s">
        <v>465</v>
      </c>
      <c r="C908" s="126" t="s">
        <v>477</v>
      </c>
      <c r="D908" s="126" t="s">
        <v>45</v>
      </c>
      <c r="E908" s="126" t="s">
        <v>767</v>
      </c>
      <c r="F908" s="127">
        <f>F909</f>
        <v>51200</v>
      </c>
      <c r="G908" s="118">
        <f t="shared" si="49"/>
        <v>0</v>
      </c>
      <c r="H908" s="123">
        <f t="shared" si="50"/>
        <v>0</v>
      </c>
      <c r="I908" s="127">
        <f>I909</f>
        <v>51200</v>
      </c>
    </row>
    <row r="909" spans="1:9" ht="30" x14ac:dyDescent="0.25">
      <c r="A909" s="131" t="s">
        <v>768</v>
      </c>
      <c r="B909" s="126" t="s">
        <v>465</v>
      </c>
      <c r="C909" s="126" t="s">
        <v>477</v>
      </c>
      <c r="D909" s="126" t="s">
        <v>45</v>
      </c>
      <c r="E909" s="126" t="s">
        <v>769</v>
      </c>
      <c r="F909" s="127">
        <f>F910</f>
        <v>51200</v>
      </c>
      <c r="G909" s="118">
        <f t="shared" si="49"/>
        <v>0</v>
      </c>
      <c r="H909" s="123">
        <f t="shared" si="50"/>
        <v>0</v>
      </c>
      <c r="I909" s="127">
        <f>I910</f>
        <v>51200</v>
      </c>
    </row>
    <row r="910" spans="1:9" ht="30" x14ac:dyDescent="0.25">
      <c r="A910" s="131" t="s">
        <v>772</v>
      </c>
      <c r="B910" s="126" t="s">
        <v>465</v>
      </c>
      <c r="C910" s="126" t="s">
        <v>477</v>
      </c>
      <c r="D910" s="126" t="s">
        <v>45</v>
      </c>
      <c r="E910" s="126" t="s">
        <v>773</v>
      </c>
      <c r="F910" s="127">
        <v>51200</v>
      </c>
      <c r="G910" s="118">
        <f t="shared" si="49"/>
        <v>0</v>
      </c>
      <c r="H910" s="123">
        <f t="shared" si="50"/>
        <v>0</v>
      </c>
      <c r="I910" s="127">
        <v>51200</v>
      </c>
    </row>
    <row r="911" spans="1:9" ht="75" x14ac:dyDescent="0.25">
      <c r="A911" s="131" t="s">
        <v>46</v>
      </c>
      <c r="B911" s="126" t="s">
        <v>465</v>
      </c>
      <c r="C911" s="126" t="s">
        <v>477</v>
      </c>
      <c r="D911" s="126" t="s">
        <v>478</v>
      </c>
      <c r="E911" s="126"/>
      <c r="F911" s="127">
        <f>F912</f>
        <v>17822300</v>
      </c>
      <c r="G911" s="118">
        <f t="shared" si="49"/>
        <v>0</v>
      </c>
      <c r="H911" s="123">
        <f t="shared" si="50"/>
        <v>0</v>
      </c>
      <c r="I911" s="127">
        <f>I912</f>
        <v>17822300</v>
      </c>
    </row>
    <row r="912" spans="1:9" ht="90" x14ac:dyDescent="0.25">
      <c r="A912" s="131" t="s">
        <v>47</v>
      </c>
      <c r="B912" s="126" t="s">
        <v>465</v>
      </c>
      <c r="C912" s="126" t="s">
        <v>477</v>
      </c>
      <c r="D912" s="126" t="s">
        <v>479</v>
      </c>
      <c r="E912" s="126"/>
      <c r="F912" s="127">
        <f>F913+F917+F921</f>
        <v>17822300</v>
      </c>
      <c r="G912" s="118">
        <f t="shared" si="49"/>
        <v>0</v>
      </c>
      <c r="H912" s="123">
        <f t="shared" si="50"/>
        <v>0</v>
      </c>
      <c r="I912" s="127">
        <f>I913+I917+I921</f>
        <v>17822300</v>
      </c>
    </row>
    <row r="913" spans="1:9" ht="60" x14ac:dyDescent="0.25">
      <c r="A913" s="131" t="s">
        <v>755</v>
      </c>
      <c r="B913" s="126" t="s">
        <v>465</v>
      </c>
      <c r="C913" s="126" t="s">
        <v>477</v>
      </c>
      <c r="D913" s="126" t="s">
        <v>479</v>
      </c>
      <c r="E913" s="126" t="s">
        <v>756</v>
      </c>
      <c r="F913" s="127">
        <f>F914</f>
        <v>16847400</v>
      </c>
      <c r="G913" s="118">
        <f t="shared" si="49"/>
        <v>0</v>
      </c>
      <c r="H913" s="123">
        <f t="shared" si="50"/>
        <v>0</v>
      </c>
      <c r="I913" s="127">
        <f>I914</f>
        <v>16847400</v>
      </c>
    </row>
    <row r="914" spans="1:9" ht="30" x14ac:dyDescent="0.25">
      <c r="A914" s="131" t="s">
        <v>757</v>
      </c>
      <c r="B914" s="126" t="s">
        <v>465</v>
      </c>
      <c r="C914" s="126" t="s">
        <v>477</v>
      </c>
      <c r="D914" s="126" t="s">
        <v>479</v>
      </c>
      <c r="E914" s="126" t="s">
        <v>758</v>
      </c>
      <c r="F914" s="127">
        <f>F915+F916</f>
        <v>16847400</v>
      </c>
      <c r="G914" s="118">
        <f t="shared" si="49"/>
        <v>0</v>
      </c>
      <c r="H914" s="123">
        <f t="shared" si="50"/>
        <v>0</v>
      </c>
      <c r="I914" s="127">
        <f>I915+I916</f>
        <v>16847400</v>
      </c>
    </row>
    <row r="915" spans="1:9" ht="30" x14ac:dyDescent="0.25">
      <c r="A915" s="131" t="s">
        <v>759</v>
      </c>
      <c r="B915" s="126" t="s">
        <v>465</v>
      </c>
      <c r="C915" s="126" t="s">
        <v>477</v>
      </c>
      <c r="D915" s="126" t="s">
        <v>479</v>
      </c>
      <c r="E915" s="126" t="s">
        <v>760</v>
      </c>
      <c r="F915" s="127">
        <v>16254100</v>
      </c>
      <c r="G915" s="118">
        <f t="shared" si="49"/>
        <v>0</v>
      </c>
      <c r="H915" s="123">
        <f t="shared" si="50"/>
        <v>0</v>
      </c>
      <c r="I915" s="127">
        <v>16254100</v>
      </c>
    </row>
    <row r="916" spans="1:9" ht="30" x14ac:dyDescent="0.25">
      <c r="A916" s="131" t="s">
        <v>764</v>
      </c>
      <c r="B916" s="126" t="s">
        <v>465</v>
      </c>
      <c r="C916" s="126" t="s">
        <v>477</v>
      </c>
      <c r="D916" s="126" t="s">
        <v>479</v>
      </c>
      <c r="E916" s="126" t="s">
        <v>765</v>
      </c>
      <c r="F916" s="127">
        <v>593300</v>
      </c>
      <c r="G916" s="118">
        <f t="shared" si="49"/>
        <v>0</v>
      </c>
      <c r="H916" s="123">
        <f t="shared" si="50"/>
        <v>0</v>
      </c>
      <c r="I916" s="127">
        <v>593300</v>
      </c>
    </row>
    <row r="917" spans="1:9" ht="30" x14ac:dyDescent="0.25">
      <c r="A917" s="131" t="s">
        <v>766</v>
      </c>
      <c r="B917" s="126" t="s">
        <v>465</v>
      </c>
      <c r="C917" s="126" t="s">
        <v>477</v>
      </c>
      <c r="D917" s="126" t="s">
        <v>479</v>
      </c>
      <c r="E917" s="126" t="s">
        <v>767</v>
      </c>
      <c r="F917" s="127">
        <f>F918</f>
        <v>974100</v>
      </c>
      <c r="G917" s="118">
        <f t="shared" si="49"/>
        <v>0</v>
      </c>
      <c r="H917" s="123">
        <f t="shared" si="50"/>
        <v>0</v>
      </c>
      <c r="I917" s="127">
        <f>I918</f>
        <v>974100</v>
      </c>
    </row>
    <row r="918" spans="1:9" ht="30" x14ac:dyDescent="0.25">
      <c r="A918" s="131" t="s">
        <v>768</v>
      </c>
      <c r="B918" s="126" t="s">
        <v>465</v>
      </c>
      <c r="C918" s="126" t="s">
        <v>477</v>
      </c>
      <c r="D918" s="126" t="s">
        <v>479</v>
      </c>
      <c r="E918" s="126" t="s">
        <v>769</v>
      </c>
      <c r="F918" s="127">
        <f>F919+F920</f>
        <v>974100</v>
      </c>
      <c r="G918" s="118">
        <f t="shared" si="49"/>
        <v>0</v>
      </c>
      <c r="H918" s="123">
        <f t="shared" si="50"/>
        <v>0</v>
      </c>
      <c r="I918" s="127">
        <f>I919+I920</f>
        <v>974100</v>
      </c>
    </row>
    <row r="919" spans="1:9" ht="30" x14ac:dyDescent="0.25">
      <c r="A919" s="131" t="s">
        <v>770</v>
      </c>
      <c r="B919" s="126" t="s">
        <v>465</v>
      </c>
      <c r="C919" s="126" t="s">
        <v>477</v>
      </c>
      <c r="D919" s="126" t="s">
        <v>479</v>
      </c>
      <c r="E919" s="126" t="s">
        <v>771</v>
      </c>
      <c r="F919" s="127">
        <v>842500</v>
      </c>
      <c r="G919" s="118">
        <f t="shared" si="49"/>
        <v>0</v>
      </c>
      <c r="H919" s="123">
        <f t="shared" si="50"/>
        <v>0</v>
      </c>
      <c r="I919" s="127">
        <v>842500</v>
      </c>
    </row>
    <row r="920" spans="1:9" ht="30" x14ac:dyDescent="0.25">
      <c r="A920" s="131" t="s">
        <v>772</v>
      </c>
      <c r="B920" s="126" t="s">
        <v>465</v>
      </c>
      <c r="C920" s="126" t="s">
        <v>477</v>
      </c>
      <c r="D920" s="126" t="s">
        <v>479</v>
      </c>
      <c r="E920" s="126" t="s">
        <v>773</v>
      </c>
      <c r="F920" s="127">
        <v>131600</v>
      </c>
      <c r="G920" s="118">
        <f t="shared" si="49"/>
        <v>0</v>
      </c>
      <c r="H920" s="123">
        <f t="shared" si="50"/>
        <v>0</v>
      </c>
      <c r="I920" s="127">
        <v>131600</v>
      </c>
    </row>
    <row r="921" spans="1:9" x14ac:dyDescent="0.25">
      <c r="A921" s="131" t="s">
        <v>786</v>
      </c>
      <c r="B921" s="126" t="s">
        <v>465</v>
      </c>
      <c r="C921" s="126" t="s">
        <v>477</v>
      </c>
      <c r="D921" s="126" t="s">
        <v>479</v>
      </c>
      <c r="E921" s="126" t="s">
        <v>787</v>
      </c>
      <c r="F921" s="127">
        <f>F922</f>
        <v>800</v>
      </c>
      <c r="G921" s="118">
        <f t="shared" si="49"/>
        <v>0</v>
      </c>
      <c r="H921" s="123">
        <f t="shared" si="50"/>
        <v>0</v>
      </c>
      <c r="I921" s="127">
        <f>I922</f>
        <v>800</v>
      </c>
    </row>
    <row r="922" spans="1:9" x14ac:dyDescent="0.25">
      <c r="A922" s="131" t="s">
        <v>788</v>
      </c>
      <c r="B922" s="126" t="s">
        <v>465</v>
      </c>
      <c r="C922" s="126" t="s">
        <v>477</v>
      </c>
      <c r="D922" s="126" t="s">
        <v>479</v>
      </c>
      <c r="E922" s="126" t="s">
        <v>789</v>
      </c>
      <c r="F922" s="127">
        <f>F923</f>
        <v>800</v>
      </c>
      <c r="G922" s="118">
        <f t="shared" si="49"/>
        <v>0</v>
      </c>
      <c r="H922" s="123">
        <f t="shared" si="50"/>
        <v>0</v>
      </c>
      <c r="I922" s="127">
        <f>I923</f>
        <v>800</v>
      </c>
    </row>
    <row r="923" spans="1:9" x14ac:dyDescent="0.25">
      <c r="A923" s="131" t="s">
        <v>0</v>
      </c>
      <c r="B923" s="126" t="s">
        <v>465</v>
      </c>
      <c r="C923" s="126" t="s">
        <v>477</v>
      </c>
      <c r="D923" s="126" t="s">
        <v>479</v>
      </c>
      <c r="E923" s="126" t="s">
        <v>391</v>
      </c>
      <c r="F923" s="127">
        <v>800</v>
      </c>
      <c r="G923" s="118">
        <f t="shared" si="49"/>
        <v>0</v>
      </c>
      <c r="H923" s="123">
        <f t="shared" si="50"/>
        <v>0</v>
      </c>
      <c r="I923" s="127">
        <v>800</v>
      </c>
    </row>
    <row r="924" spans="1:9" ht="75" x14ac:dyDescent="0.25">
      <c r="A924" s="131" t="s">
        <v>241</v>
      </c>
      <c r="B924" s="126" t="s">
        <v>465</v>
      </c>
      <c r="C924" s="126" t="s">
        <v>477</v>
      </c>
      <c r="D924" s="126" t="s">
        <v>242</v>
      </c>
      <c r="E924" s="126"/>
      <c r="F924" s="127">
        <f>F925</f>
        <v>20000</v>
      </c>
      <c r="G924" s="118">
        <f t="shared" si="49"/>
        <v>0</v>
      </c>
      <c r="H924" s="123">
        <f t="shared" si="50"/>
        <v>0</v>
      </c>
      <c r="I924" s="127">
        <f>I925</f>
        <v>20000</v>
      </c>
    </row>
    <row r="925" spans="1:9" ht="105" x14ac:dyDescent="0.25">
      <c r="A925" s="131" t="s">
        <v>246</v>
      </c>
      <c r="B925" s="126" t="s">
        <v>465</v>
      </c>
      <c r="C925" s="126" t="s">
        <v>477</v>
      </c>
      <c r="D925" s="126" t="s">
        <v>247</v>
      </c>
      <c r="E925" s="126"/>
      <c r="F925" s="127">
        <f>F926</f>
        <v>20000</v>
      </c>
      <c r="G925" s="118">
        <f t="shared" si="49"/>
        <v>0</v>
      </c>
      <c r="H925" s="123">
        <f t="shared" si="50"/>
        <v>0</v>
      </c>
      <c r="I925" s="127">
        <f>I926</f>
        <v>20000</v>
      </c>
    </row>
    <row r="926" spans="1:9" ht="105" x14ac:dyDescent="0.25">
      <c r="A926" s="131" t="s">
        <v>398</v>
      </c>
      <c r="B926" s="126" t="s">
        <v>465</v>
      </c>
      <c r="C926" s="126" t="s">
        <v>477</v>
      </c>
      <c r="D926" s="126" t="s">
        <v>248</v>
      </c>
      <c r="E926" s="126"/>
      <c r="F926" s="127">
        <f>F927</f>
        <v>20000</v>
      </c>
      <c r="G926" s="118">
        <f t="shared" si="49"/>
        <v>0</v>
      </c>
      <c r="H926" s="123">
        <f t="shared" si="50"/>
        <v>0</v>
      </c>
      <c r="I926" s="127">
        <f>I927</f>
        <v>20000</v>
      </c>
    </row>
    <row r="927" spans="1:9" ht="30" x14ac:dyDescent="0.25">
      <c r="A927" s="131" t="s">
        <v>766</v>
      </c>
      <c r="B927" s="126" t="s">
        <v>465</v>
      </c>
      <c r="C927" s="126" t="s">
        <v>477</v>
      </c>
      <c r="D927" s="126" t="s">
        <v>248</v>
      </c>
      <c r="E927" s="126" t="s">
        <v>767</v>
      </c>
      <c r="F927" s="127">
        <f>F928</f>
        <v>20000</v>
      </c>
      <c r="G927" s="118">
        <f t="shared" si="49"/>
        <v>0</v>
      </c>
      <c r="H927" s="123">
        <f t="shared" si="50"/>
        <v>0</v>
      </c>
      <c r="I927" s="127">
        <f>I928</f>
        <v>20000</v>
      </c>
    </row>
    <row r="928" spans="1:9" ht="30" x14ac:dyDescent="0.25">
      <c r="A928" s="131" t="s">
        <v>768</v>
      </c>
      <c r="B928" s="126" t="s">
        <v>465</v>
      </c>
      <c r="C928" s="126" t="s">
        <v>477</v>
      </c>
      <c r="D928" s="126" t="s">
        <v>248</v>
      </c>
      <c r="E928" s="126" t="s">
        <v>769</v>
      </c>
      <c r="F928" s="127">
        <f>F929</f>
        <v>20000</v>
      </c>
      <c r="G928" s="118">
        <f t="shared" si="49"/>
        <v>0</v>
      </c>
      <c r="H928" s="123">
        <f t="shared" si="50"/>
        <v>0</v>
      </c>
      <c r="I928" s="127">
        <f>I929</f>
        <v>20000</v>
      </c>
    </row>
    <row r="929" spans="1:9" ht="30" x14ac:dyDescent="0.25">
      <c r="A929" s="131" t="s">
        <v>772</v>
      </c>
      <c r="B929" s="126" t="s">
        <v>465</v>
      </c>
      <c r="C929" s="126" t="s">
        <v>477</v>
      </c>
      <c r="D929" s="126" t="s">
        <v>248</v>
      </c>
      <c r="E929" s="126" t="s">
        <v>773</v>
      </c>
      <c r="F929" s="127">
        <v>20000</v>
      </c>
      <c r="G929" s="118">
        <f t="shared" si="49"/>
        <v>0</v>
      </c>
      <c r="H929" s="123">
        <f t="shared" si="50"/>
        <v>0</v>
      </c>
      <c r="I929" s="127">
        <v>20000</v>
      </c>
    </row>
    <row r="930" spans="1:9" ht="45" x14ac:dyDescent="0.25">
      <c r="A930" s="131" t="s">
        <v>403</v>
      </c>
      <c r="B930" s="126" t="s">
        <v>465</v>
      </c>
      <c r="C930" s="126" t="s">
        <v>477</v>
      </c>
      <c r="D930" s="126" t="s">
        <v>404</v>
      </c>
      <c r="E930" s="126"/>
      <c r="F930" s="127">
        <f>F931</f>
        <v>60000</v>
      </c>
      <c r="G930" s="118">
        <f t="shared" si="49"/>
        <v>0</v>
      </c>
      <c r="H930" s="123">
        <f t="shared" si="50"/>
        <v>0</v>
      </c>
      <c r="I930" s="127">
        <f>I931</f>
        <v>60000</v>
      </c>
    </row>
    <row r="931" spans="1:9" ht="60" x14ac:dyDescent="0.25">
      <c r="A931" s="131" t="s">
        <v>405</v>
      </c>
      <c r="B931" s="126" t="s">
        <v>465</v>
      </c>
      <c r="C931" s="126" t="s">
        <v>477</v>
      </c>
      <c r="D931" s="126" t="s">
        <v>406</v>
      </c>
      <c r="E931" s="126"/>
      <c r="F931" s="127">
        <f>F932</f>
        <v>60000</v>
      </c>
      <c r="G931" s="118">
        <f t="shared" si="49"/>
        <v>0</v>
      </c>
      <c r="H931" s="123">
        <f t="shared" si="50"/>
        <v>0</v>
      </c>
      <c r="I931" s="127">
        <f>I932</f>
        <v>60000</v>
      </c>
    </row>
    <row r="932" spans="1:9" ht="30" x14ac:dyDescent="0.25">
      <c r="A932" s="131" t="s">
        <v>766</v>
      </c>
      <c r="B932" s="126" t="s">
        <v>465</v>
      </c>
      <c r="C932" s="126" t="s">
        <v>477</v>
      </c>
      <c r="D932" s="126" t="s">
        <v>406</v>
      </c>
      <c r="E932" s="126" t="s">
        <v>767</v>
      </c>
      <c r="F932" s="127">
        <f>F933</f>
        <v>60000</v>
      </c>
      <c r="G932" s="118">
        <f t="shared" si="49"/>
        <v>0</v>
      </c>
      <c r="H932" s="123">
        <f t="shared" si="50"/>
        <v>0</v>
      </c>
      <c r="I932" s="127">
        <f>I933</f>
        <v>60000</v>
      </c>
    </row>
    <row r="933" spans="1:9" ht="30" x14ac:dyDescent="0.25">
      <c r="A933" s="131" t="s">
        <v>768</v>
      </c>
      <c r="B933" s="126" t="s">
        <v>465</v>
      </c>
      <c r="C933" s="126" t="s">
        <v>477</v>
      </c>
      <c r="D933" s="126" t="s">
        <v>406</v>
      </c>
      <c r="E933" s="126" t="s">
        <v>769</v>
      </c>
      <c r="F933" s="127">
        <f>F934</f>
        <v>60000</v>
      </c>
      <c r="G933" s="118">
        <f t="shared" si="49"/>
        <v>0</v>
      </c>
      <c r="H933" s="123">
        <f t="shared" si="50"/>
        <v>0</v>
      </c>
      <c r="I933" s="127">
        <f>I934</f>
        <v>60000</v>
      </c>
    </row>
    <row r="934" spans="1:9" ht="30" x14ac:dyDescent="0.25">
      <c r="A934" s="131" t="s">
        <v>772</v>
      </c>
      <c r="B934" s="126" t="s">
        <v>465</v>
      </c>
      <c r="C934" s="126" t="s">
        <v>477</v>
      </c>
      <c r="D934" s="126" t="s">
        <v>406</v>
      </c>
      <c r="E934" s="126" t="s">
        <v>773</v>
      </c>
      <c r="F934" s="127">
        <v>60000</v>
      </c>
      <c r="G934" s="118">
        <f t="shared" si="49"/>
        <v>0</v>
      </c>
      <c r="H934" s="123">
        <f t="shared" si="50"/>
        <v>0</v>
      </c>
      <c r="I934" s="127">
        <v>60000</v>
      </c>
    </row>
    <row r="935" spans="1:9" s="120" customFormat="1" ht="30" x14ac:dyDescent="0.25">
      <c r="A935" s="141" t="s">
        <v>480</v>
      </c>
      <c r="B935" s="142" t="s">
        <v>481</v>
      </c>
      <c r="C935" s="142"/>
      <c r="D935" s="142"/>
      <c r="E935" s="142"/>
      <c r="F935" s="143">
        <f>F936</f>
        <v>212864500</v>
      </c>
      <c r="G935" s="144">
        <f t="shared" si="49"/>
        <v>0</v>
      </c>
      <c r="H935" s="145">
        <f t="shared" si="50"/>
        <v>0</v>
      </c>
      <c r="I935" s="143">
        <f>I936</f>
        <v>212864500</v>
      </c>
    </row>
    <row r="936" spans="1:9" s="119" customFormat="1" x14ac:dyDescent="0.25">
      <c r="A936" s="131" t="s">
        <v>262</v>
      </c>
      <c r="B936" s="126" t="s">
        <v>481</v>
      </c>
      <c r="C936" s="126" t="s">
        <v>263</v>
      </c>
      <c r="D936" s="126"/>
      <c r="E936" s="126"/>
      <c r="F936" s="127">
        <f>F937+F955</f>
        <v>212864500</v>
      </c>
      <c r="G936" s="118">
        <f t="shared" si="49"/>
        <v>0</v>
      </c>
      <c r="H936" s="123">
        <f t="shared" si="50"/>
        <v>0</v>
      </c>
      <c r="I936" s="127">
        <f>I937+I955</f>
        <v>212864500</v>
      </c>
    </row>
    <row r="937" spans="1:9" s="114" customFormat="1" x14ac:dyDescent="0.25">
      <c r="A937" s="131" t="s">
        <v>346</v>
      </c>
      <c r="B937" s="126" t="s">
        <v>481</v>
      </c>
      <c r="C937" s="126" t="s">
        <v>347</v>
      </c>
      <c r="D937" s="126"/>
      <c r="E937" s="126"/>
      <c r="F937" s="127">
        <f>F938</f>
        <v>174073000</v>
      </c>
      <c r="G937" s="118">
        <f t="shared" si="49"/>
        <v>0</v>
      </c>
      <c r="H937" s="123">
        <f t="shared" si="50"/>
        <v>0</v>
      </c>
      <c r="I937" s="127">
        <f>I938</f>
        <v>174073000</v>
      </c>
    </row>
    <row r="938" spans="1:9" x14ac:dyDescent="0.25">
      <c r="A938" s="131" t="s">
        <v>749</v>
      </c>
      <c r="B938" s="126" t="s">
        <v>481</v>
      </c>
      <c r="C938" s="126" t="s">
        <v>347</v>
      </c>
      <c r="D938" s="126" t="s">
        <v>750</v>
      </c>
      <c r="E938" s="126"/>
      <c r="F938" s="127">
        <v>174073000</v>
      </c>
      <c r="G938" s="118">
        <f t="shared" si="49"/>
        <v>0</v>
      </c>
      <c r="H938" s="123">
        <f t="shared" si="50"/>
        <v>0</v>
      </c>
      <c r="I938" s="127">
        <v>174073000</v>
      </c>
    </row>
    <row r="939" spans="1:9" ht="30" x14ac:dyDescent="0.25">
      <c r="A939" s="131" t="s">
        <v>223</v>
      </c>
      <c r="B939" s="126" t="s">
        <v>481</v>
      </c>
      <c r="C939" s="126" t="s">
        <v>347</v>
      </c>
      <c r="D939" s="126" t="s">
        <v>224</v>
      </c>
      <c r="E939" s="126"/>
      <c r="F939" s="127">
        <f>F940+F944+F951</f>
        <v>174073000</v>
      </c>
      <c r="G939" s="118">
        <f t="shared" si="49"/>
        <v>0</v>
      </c>
      <c r="H939" s="123">
        <f t="shared" si="50"/>
        <v>0</v>
      </c>
      <c r="I939" s="127">
        <f>I940+I944+I951</f>
        <v>174073000</v>
      </c>
    </row>
    <row r="940" spans="1:9" ht="45" x14ac:dyDescent="0.25">
      <c r="A940" s="131" t="s">
        <v>482</v>
      </c>
      <c r="B940" s="126" t="s">
        <v>481</v>
      </c>
      <c r="C940" s="126" t="s">
        <v>347</v>
      </c>
      <c r="D940" s="126" t="s">
        <v>483</v>
      </c>
      <c r="E940" s="126"/>
      <c r="F940" s="127">
        <f>F941</f>
        <v>2023200</v>
      </c>
      <c r="G940" s="118">
        <f t="shared" si="49"/>
        <v>0</v>
      </c>
      <c r="H940" s="123">
        <f t="shared" si="50"/>
        <v>0</v>
      </c>
      <c r="I940" s="127">
        <f>I941</f>
        <v>2023200</v>
      </c>
    </row>
    <row r="941" spans="1:9" x14ac:dyDescent="0.25">
      <c r="A941" s="131" t="s">
        <v>774</v>
      </c>
      <c r="B941" s="126" t="s">
        <v>481</v>
      </c>
      <c r="C941" s="126" t="s">
        <v>347</v>
      </c>
      <c r="D941" s="126" t="s">
        <v>483</v>
      </c>
      <c r="E941" s="126" t="s">
        <v>775</v>
      </c>
      <c r="F941" s="127">
        <f>F942</f>
        <v>2023200</v>
      </c>
      <c r="G941" s="118">
        <f t="shared" si="49"/>
        <v>0</v>
      </c>
      <c r="H941" s="123">
        <f t="shared" si="50"/>
        <v>0</v>
      </c>
      <c r="I941" s="127">
        <f>I942</f>
        <v>2023200</v>
      </c>
    </row>
    <row r="942" spans="1:9" x14ac:dyDescent="0.25">
      <c r="A942" s="131" t="s">
        <v>268</v>
      </c>
      <c r="B942" s="126" t="s">
        <v>481</v>
      </c>
      <c r="C942" s="126" t="s">
        <v>347</v>
      </c>
      <c r="D942" s="126" t="s">
        <v>483</v>
      </c>
      <c r="E942" s="126" t="s">
        <v>269</v>
      </c>
      <c r="F942" s="127">
        <f>F943</f>
        <v>2023200</v>
      </c>
      <c r="G942" s="118">
        <f t="shared" ref="G942:G1021" si="51">I942-F942</f>
        <v>0</v>
      </c>
      <c r="H942" s="123">
        <f t="shared" ref="H942:H1021" si="52">(G942/F942)*100</f>
        <v>0</v>
      </c>
      <c r="I942" s="127">
        <f>I943</f>
        <v>2023200</v>
      </c>
    </row>
    <row r="943" spans="1:9" ht="30" x14ac:dyDescent="0.25">
      <c r="A943" s="131" t="s">
        <v>270</v>
      </c>
      <c r="B943" s="126" t="s">
        <v>481</v>
      </c>
      <c r="C943" s="126" t="s">
        <v>347</v>
      </c>
      <c r="D943" s="126" t="s">
        <v>483</v>
      </c>
      <c r="E943" s="126" t="s">
        <v>271</v>
      </c>
      <c r="F943" s="127">
        <v>2023200</v>
      </c>
      <c r="G943" s="118">
        <f t="shared" si="51"/>
        <v>0</v>
      </c>
      <c r="H943" s="123">
        <f t="shared" si="52"/>
        <v>0</v>
      </c>
      <c r="I943" s="127">
        <v>2023200</v>
      </c>
    </row>
    <row r="944" spans="1:9" ht="75" x14ac:dyDescent="0.25">
      <c r="A944" s="131" t="s">
        <v>484</v>
      </c>
      <c r="B944" s="126" t="s">
        <v>481</v>
      </c>
      <c r="C944" s="126" t="s">
        <v>347</v>
      </c>
      <c r="D944" s="126" t="s">
        <v>485</v>
      </c>
      <c r="E944" s="126"/>
      <c r="F944" s="127">
        <f>F945+F948</f>
        <v>171566100</v>
      </c>
      <c r="G944" s="118">
        <f t="shared" si="51"/>
        <v>0</v>
      </c>
      <c r="H944" s="123">
        <f t="shared" si="52"/>
        <v>0</v>
      </c>
      <c r="I944" s="127">
        <f>I945+I948</f>
        <v>171566100</v>
      </c>
    </row>
    <row r="945" spans="1:9" ht="30" x14ac:dyDescent="0.25">
      <c r="A945" s="131" t="s">
        <v>766</v>
      </c>
      <c r="B945" s="126" t="s">
        <v>481</v>
      </c>
      <c r="C945" s="126" t="s">
        <v>347</v>
      </c>
      <c r="D945" s="126" t="s">
        <v>485</v>
      </c>
      <c r="E945" s="126" t="s">
        <v>767</v>
      </c>
      <c r="F945" s="127">
        <f>F946</f>
        <v>20500000</v>
      </c>
      <c r="G945" s="118">
        <f t="shared" si="51"/>
        <v>0</v>
      </c>
      <c r="H945" s="123">
        <f t="shared" si="52"/>
        <v>0</v>
      </c>
      <c r="I945" s="127">
        <f>I946</f>
        <v>20500000</v>
      </c>
    </row>
    <row r="946" spans="1:9" ht="30" x14ac:dyDescent="0.25">
      <c r="A946" s="131" t="s">
        <v>768</v>
      </c>
      <c r="B946" s="126" t="s">
        <v>481</v>
      </c>
      <c r="C946" s="126" t="s">
        <v>347</v>
      </c>
      <c r="D946" s="126" t="s">
        <v>485</v>
      </c>
      <c r="E946" s="126" t="s">
        <v>769</v>
      </c>
      <c r="F946" s="127">
        <f>F947</f>
        <v>20500000</v>
      </c>
      <c r="G946" s="118">
        <f t="shared" si="51"/>
        <v>0</v>
      </c>
      <c r="H946" s="123">
        <f t="shared" si="52"/>
        <v>0</v>
      </c>
      <c r="I946" s="127">
        <f>I947</f>
        <v>20500000</v>
      </c>
    </row>
    <row r="947" spans="1:9" ht="30" x14ac:dyDescent="0.25">
      <c r="A947" s="131" t="s">
        <v>772</v>
      </c>
      <c r="B947" s="126" t="s">
        <v>481</v>
      </c>
      <c r="C947" s="126" t="s">
        <v>347</v>
      </c>
      <c r="D947" s="126" t="s">
        <v>485</v>
      </c>
      <c r="E947" s="126" t="s">
        <v>773</v>
      </c>
      <c r="F947" s="127">
        <v>20500000</v>
      </c>
      <c r="G947" s="118">
        <f t="shared" si="51"/>
        <v>0</v>
      </c>
      <c r="H947" s="123">
        <f t="shared" si="52"/>
        <v>0</v>
      </c>
      <c r="I947" s="127">
        <v>20500000</v>
      </c>
    </row>
    <row r="948" spans="1:9" x14ac:dyDescent="0.25">
      <c r="A948" s="131" t="s">
        <v>774</v>
      </c>
      <c r="B948" s="126" t="s">
        <v>481</v>
      </c>
      <c r="C948" s="126" t="s">
        <v>347</v>
      </c>
      <c r="D948" s="126" t="s">
        <v>485</v>
      </c>
      <c r="E948" s="126" t="s">
        <v>775</v>
      </c>
      <c r="F948" s="127">
        <f>F949</f>
        <v>151066100</v>
      </c>
      <c r="G948" s="118">
        <f t="shared" si="51"/>
        <v>0</v>
      </c>
      <c r="H948" s="123">
        <f t="shared" si="52"/>
        <v>0</v>
      </c>
      <c r="I948" s="127">
        <f>I949</f>
        <v>151066100</v>
      </c>
    </row>
    <row r="949" spans="1:9" x14ac:dyDescent="0.25">
      <c r="A949" s="131" t="s">
        <v>268</v>
      </c>
      <c r="B949" s="126" t="s">
        <v>481</v>
      </c>
      <c r="C949" s="126" t="s">
        <v>347</v>
      </c>
      <c r="D949" s="126" t="s">
        <v>485</v>
      </c>
      <c r="E949" s="126" t="s">
        <v>269</v>
      </c>
      <c r="F949" s="127">
        <f>F950</f>
        <v>151066100</v>
      </c>
      <c r="G949" s="118">
        <f t="shared" si="51"/>
        <v>0</v>
      </c>
      <c r="H949" s="123">
        <f t="shared" si="52"/>
        <v>0</v>
      </c>
      <c r="I949" s="127">
        <f>I950</f>
        <v>151066100</v>
      </c>
    </row>
    <row r="950" spans="1:9" ht="30" x14ac:dyDescent="0.25">
      <c r="A950" s="131" t="s">
        <v>270</v>
      </c>
      <c r="B950" s="126" t="s">
        <v>481</v>
      </c>
      <c r="C950" s="126" t="s">
        <v>347</v>
      </c>
      <c r="D950" s="126" t="s">
        <v>485</v>
      </c>
      <c r="E950" s="126" t="s">
        <v>271</v>
      </c>
      <c r="F950" s="127">
        <v>151066100</v>
      </c>
      <c r="G950" s="118">
        <f t="shared" si="51"/>
        <v>0</v>
      </c>
      <c r="H950" s="123">
        <f t="shared" si="52"/>
        <v>0</v>
      </c>
      <c r="I950" s="127">
        <v>151066100</v>
      </c>
    </row>
    <row r="951" spans="1:9" ht="60" customHeight="1" x14ac:dyDescent="0.25">
      <c r="A951" s="131" t="s">
        <v>486</v>
      </c>
      <c r="B951" s="126" t="s">
        <v>481</v>
      </c>
      <c r="C951" s="126" t="s">
        <v>347</v>
      </c>
      <c r="D951" s="126" t="s">
        <v>487</v>
      </c>
      <c r="E951" s="126"/>
      <c r="F951" s="127">
        <f>F952</f>
        <v>483700</v>
      </c>
      <c r="G951" s="118">
        <f t="shared" si="51"/>
        <v>0</v>
      </c>
      <c r="H951" s="123">
        <f t="shared" si="52"/>
        <v>0</v>
      </c>
      <c r="I951" s="127">
        <f>I952</f>
        <v>483700</v>
      </c>
    </row>
    <row r="952" spans="1:9" x14ac:dyDescent="0.25">
      <c r="A952" s="131" t="s">
        <v>774</v>
      </c>
      <c r="B952" s="126" t="s">
        <v>481</v>
      </c>
      <c r="C952" s="126" t="s">
        <v>347</v>
      </c>
      <c r="D952" s="126" t="s">
        <v>487</v>
      </c>
      <c r="E952" s="126" t="s">
        <v>775</v>
      </c>
      <c r="F952" s="127">
        <f>F953</f>
        <v>483700</v>
      </c>
      <c r="G952" s="118">
        <f t="shared" si="51"/>
        <v>0</v>
      </c>
      <c r="H952" s="123">
        <f t="shared" si="52"/>
        <v>0</v>
      </c>
      <c r="I952" s="127">
        <f>I953</f>
        <v>483700</v>
      </c>
    </row>
    <row r="953" spans="1:9" ht="30" x14ac:dyDescent="0.25">
      <c r="A953" s="131" t="s">
        <v>776</v>
      </c>
      <c r="B953" s="126" t="s">
        <v>481</v>
      </c>
      <c r="C953" s="126" t="s">
        <v>347</v>
      </c>
      <c r="D953" s="126" t="s">
        <v>487</v>
      </c>
      <c r="E953" s="126" t="s">
        <v>777</v>
      </c>
      <c r="F953" s="127">
        <f>F954</f>
        <v>483700</v>
      </c>
      <c r="G953" s="118">
        <f t="shared" si="51"/>
        <v>0</v>
      </c>
      <c r="H953" s="123">
        <f t="shared" si="52"/>
        <v>0</v>
      </c>
      <c r="I953" s="127">
        <f>I954</f>
        <v>483700</v>
      </c>
    </row>
    <row r="954" spans="1:9" ht="30" x14ac:dyDescent="0.25">
      <c r="A954" s="131" t="s">
        <v>778</v>
      </c>
      <c r="B954" s="126" t="s">
        <v>481</v>
      </c>
      <c r="C954" s="126" t="s">
        <v>347</v>
      </c>
      <c r="D954" s="126" t="s">
        <v>487</v>
      </c>
      <c r="E954" s="126" t="s">
        <v>779</v>
      </c>
      <c r="F954" s="127">
        <v>483700</v>
      </c>
      <c r="G954" s="118">
        <f t="shared" si="51"/>
        <v>0</v>
      </c>
      <c r="H954" s="123">
        <f t="shared" si="52"/>
        <v>0</v>
      </c>
      <c r="I954" s="127">
        <v>483700</v>
      </c>
    </row>
    <row r="955" spans="1:9" s="114" customFormat="1" x14ac:dyDescent="0.25">
      <c r="A955" s="131" t="s">
        <v>488</v>
      </c>
      <c r="B955" s="126" t="s">
        <v>481</v>
      </c>
      <c r="C955" s="126" t="s">
        <v>489</v>
      </c>
      <c r="D955" s="126"/>
      <c r="E955" s="126"/>
      <c r="F955" s="127">
        <f>F956</f>
        <v>38791500</v>
      </c>
      <c r="G955" s="118">
        <f t="shared" si="51"/>
        <v>0</v>
      </c>
      <c r="H955" s="123">
        <f t="shared" si="52"/>
        <v>0</v>
      </c>
      <c r="I955" s="127">
        <f>I956</f>
        <v>38791500</v>
      </c>
    </row>
    <row r="956" spans="1:9" x14ac:dyDescent="0.25">
      <c r="A956" s="131" t="s">
        <v>749</v>
      </c>
      <c r="B956" s="126" t="s">
        <v>481</v>
      </c>
      <c r="C956" s="126" t="s">
        <v>489</v>
      </c>
      <c r="D956" s="126" t="s">
        <v>750</v>
      </c>
      <c r="E956" s="126"/>
      <c r="F956" s="127">
        <f>F957</f>
        <v>38791500</v>
      </c>
      <c r="G956" s="118">
        <f t="shared" si="51"/>
        <v>0</v>
      </c>
      <c r="H956" s="123">
        <f t="shared" si="52"/>
        <v>0</v>
      </c>
      <c r="I956" s="127">
        <f>I957</f>
        <v>38791500</v>
      </c>
    </row>
    <row r="957" spans="1:9" ht="30" x14ac:dyDescent="0.25">
      <c r="A957" s="131" t="s">
        <v>223</v>
      </c>
      <c r="B957" s="126" t="s">
        <v>481</v>
      </c>
      <c r="C957" s="126" t="s">
        <v>489</v>
      </c>
      <c r="D957" s="126" t="s">
        <v>224</v>
      </c>
      <c r="E957" s="126"/>
      <c r="F957" s="127">
        <f>F958</f>
        <v>38791500</v>
      </c>
      <c r="G957" s="118">
        <f t="shared" si="51"/>
        <v>0</v>
      </c>
      <c r="H957" s="123">
        <f t="shared" si="52"/>
        <v>0</v>
      </c>
      <c r="I957" s="127">
        <f>I958</f>
        <v>38791500</v>
      </c>
    </row>
    <row r="958" spans="1:9" ht="30" x14ac:dyDescent="0.25">
      <c r="A958" s="131" t="s">
        <v>490</v>
      </c>
      <c r="B958" s="126" t="s">
        <v>481</v>
      </c>
      <c r="C958" s="126" t="s">
        <v>489</v>
      </c>
      <c r="D958" s="126" t="s">
        <v>491</v>
      </c>
      <c r="E958" s="126"/>
      <c r="F958" s="127">
        <f>F959+F963</f>
        <v>38791500</v>
      </c>
      <c r="G958" s="118">
        <f t="shared" si="51"/>
        <v>0</v>
      </c>
      <c r="H958" s="123">
        <f t="shared" si="52"/>
        <v>0</v>
      </c>
      <c r="I958" s="127">
        <f>I959+I963</f>
        <v>38791500</v>
      </c>
    </row>
    <row r="959" spans="1:9" ht="60" x14ac:dyDescent="0.25">
      <c r="A959" s="131" t="s">
        <v>755</v>
      </c>
      <c r="B959" s="126" t="s">
        <v>481</v>
      </c>
      <c r="C959" s="126" t="s">
        <v>489</v>
      </c>
      <c r="D959" s="126" t="s">
        <v>491</v>
      </c>
      <c r="E959" s="126" t="s">
        <v>756</v>
      </c>
      <c r="F959" s="127">
        <f>F960</f>
        <v>34838000</v>
      </c>
      <c r="G959" s="118">
        <f t="shared" si="51"/>
        <v>0</v>
      </c>
      <c r="H959" s="123">
        <f t="shared" si="52"/>
        <v>0</v>
      </c>
      <c r="I959" s="127">
        <f>I960</f>
        <v>34838000</v>
      </c>
    </row>
    <row r="960" spans="1:9" ht="30" x14ac:dyDescent="0.25">
      <c r="A960" s="131" t="s">
        <v>757</v>
      </c>
      <c r="B960" s="126" t="s">
        <v>481</v>
      </c>
      <c r="C960" s="126" t="s">
        <v>489</v>
      </c>
      <c r="D960" s="126" t="s">
        <v>491</v>
      </c>
      <c r="E960" s="126" t="s">
        <v>758</v>
      </c>
      <c r="F960" s="127">
        <f>F961+F962</f>
        <v>34838000</v>
      </c>
      <c r="G960" s="118">
        <f t="shared" si="51"/>
        <v>0</v>
      </c>
      <c r="H960" s="123">
        <f t="shared" si="52"/>
        <v>0</v>
      </c>
      <c r="I960" s="127">
        <f>I961+I962</f>
        <v>34838000</v>
      </c>
    </row>
    <row r="961" spans="1:9" ht="30" x14ac:dyDescent="0.25">
      <c r="A961" s="131" t="s">
        <v>759</v>
      </c>
      <c r="B961" s="126" t="s">
        <v>481</v>
      </c>
      <c r="C961" s="126" t="s">
        <v>489</v>
      </c>
      <c r="D961" s="126" t="s">
        <v>491</v>
      </c>
      <c r="E961" s="126" t="s">
        <v>760</v>
      </c>
      <c r="F961" s="127">
        <v>33514000</v>
      </c>
      <c r="G961" s="118">
        <f t="shared" si="51"/>
        <v>0</v>
      </c>
      <c r="H961" s="123">
        <f t="shared" si="52"/>
        <v>0</v>
      </c>
      <c r="I961" s="127">
        <v>33514000</v>
      </c>
    </row>
    <row r="962" spans="1:9" ht="30" x14ac:dyDescent="0.25">
      <c r="A962" s="131" t="s">
        <v>764</v>
      </c>
      <c r="B962" s="126" t="s">
        <v>481</v>
      </c>
      <c r="C962" s="126" t="s">
        <v>489</v>
      </c>
      <c r="D962" s="126" t="s">
        <v>491</v>
      </c>
      <c r="E962" s="126" t="s">
        <v>765</v>
      </c>
      <c r="F962" s="127">
        <v>1324000</v>
      </c>
      <c r="G962" s="118">
        <f t="shared" si="51"/>
        <v>0</v>
      </c>
      <c r="H962" s="123">
        <f t="shared" si="52"/>
        <v>0</v>
      </c>
      <c r="I962" s="127">
        <v>1324000</v>
      </c>
    </row>
    <row r="963" spans="1:9" ht="30" x14ac:dyDescent="0.25">
      <c r="A963" s="131" t="s">
        <v>766</v>
      </c>
      <c r="B963" s="126" t="s">
        <v>481</v>
      </c>
      <c r="C963" s="126" t="s">
        <v>489</v>
      </c>
      <c r="D963" s="126" t="s">
        <v>491</v>
      </c>
      <c r="E963" s="126" t="s">
        <v>767</v>
      </c>
      <c r="F963" s="127">
        <f>F964</f>
        <v>3953500</v>
      </c>
      <c r="G963" s="118">
        <f t="shared" si="51"/>
        <v>0</v>
      </c>
      <c r="H963" s="123">
        <f t="shared" si="52"/>
        <v>0</v>
      </c>
      <c r="I963" s="127">
        <f>I964</f>
        <v>3953500</v>
      </c>
    </row>
    <row r="964" spans="1:9" ht="30" x14ac:dyDescent="0.25">
      <c r="A964" s="131" t="s">
        <v>768</v>
      </c>
      <c r="B964" s="126" t="s">
        <v>481</v>
      </c>
      <c r="C964" s="126" t="s">
        <v>489</v>
      </c>
      <c r="D964" s="126" t="s">
        <v>491</v>
      </c>
      <c r="E964" s="126" t="s">
        <v>769</v>
      </c>
      <c r="F964" s="127">
        <f>F965+F966</f>
        <v>3953500</v>
      </c>
      <c r="G964" s="118">
        <f t="shared" si="51"/>
        <v>0</v>
      </c>
      <c r="H964" s="123">
        <f t="shared" si="52"/>
        <v>0</v>
      </c>
      <c r="I964" s="127">
        <f>I965+I966</f>
        <v>3953500</v>
      </c>
    </row>
    <row r="965" spans="1:9" ht="30" x14ac:dyDescent="0.25">
      <c r="A965" s="131" t="s">
        <v>770</v>
      </c>
      <c r="B965" s="126" t="s">
        <v>481</v>
      </c>
      <c r="C965" s="126" t="s">
        <v>489</v>
      </c>
      <c r="D965" s="126" t="s">
        <v>491</v>
      </c>
      <c r="E965" s="126" t="s">
        <v>771</v>
      </c>
      <c r="F965" s="127">
        <v>1290000</v>
      </c>
      <c r="G965" s="118">
        <f t="shared" si="51"/>
        <v>0</v>
      </c>
      <c r="H965" s="123">
        <f t="shared" si="52"/>
        <v>0</v>
      </c>
      <c r="I965" s="127">
        <v>1290000</v>
      </c>
    </row>
    <row r="966" spans="1:9" ht="30" x14ac:dyDescent="0.25">
      <c r="A966" s="131" t="s">
        <v>772</v>
      </c>
      <c r="B966" s="126" t="s">
        <v>481</v>
      </c>
      <c r="C966" s="126" t="s">
        <v>489</v>
      </c>
      <c r="D966" s="126" t="s">
        <v>491</v>
      </c>
      <c r="E966" s="126" t="s">
        <v>773</v>
      </c>
      <c r="F966" s="127">
        <v>2663500</v>
      </c>
      <c r="G966" s="118">
        <f t="shared" si="51"/>
        <v>0</v>
      </c>
      <c r="H966" s="123">
        <f t="shared" si="52"/>
        <v>0</v>
      </c>
      <c r="I966" s="127">
        <v>2663500</v>
      </c>
    </row>
    <row r="967" spans="1:9" s="120" customFormat="1" ht="30" x14ac:dyDescent="0.25">
      <c r="A967" s="141" t="s">
        <v>492</v>
      </c>
      <c r="B967" s="142" t="s">
        <v>493</v>
      </c>
      <c r="C967" s="142"/>
      <c r="D967" s="142"/>
      <c r="E967" s="142"/>
      <c r="F967" s="143">
        <f>F968+F1002+F1041+F1086+F1128+F1147</f>
        <v>580426500</v>
      </c>
      <c r="G967" s="144">
        <f t="shared" si="51"/>
        <v>157371886</v>
      </c>
      <c r="H967" s="145">
        <f t="shared" si="52"/>
        <v>27.113146281225958</v>
      </c>
      <c r="I967" s="143">
        <f>I968+I1002+I1041+I1086+I1128+I1147+I1140</f>
        <v>737798386</v>
      </c>
    </row>
    <row r="968" spans="1:9" s="119" customFormat="1" x14ac:dyDescent="0.25">
      <c r="A968" s="131" t="s">
        <v>745</v>
      </c>
      <c r="B968" s="126" t="s">
        <v>493</v>
      </c>
      <c r="C968" s="126" t="s">
        <v>746</v>
      </c>
      <c r="D968" s="126"/>
      <c r="E968" s="126"/>
      <c r="F968" s="127">
        <f>F969</f>
        <v>44322600</v>
      </c>
      <c r="G968" s="118">
        <f t="shared" si="51"/>
        <v>415680</v>
      </c>
      <c r="H968" s="123">
        <f t="shared" si="52"/>
        <v>0.9378511188423061</v>
      </c>
      <c r="I968" s="127">
        <f>I969</f>
        <v>44738280</v>
      </c>
    </row>
    <row r="969" spans="1:9" s="114" customFormat="1" x14ac:dyDescent="0.25">
      <c r="A969" s="131" t="s">
        <v>181</v>
      </c>
      <c r="B969" s="126" t="s">
        <v>493</v>
      </c>
      <c r="C969" s="126" t="s">
        <v>182</v>
      </c>
      <c r="D969" s="126"/>
      <c r="E969" s="126"/>
      <c r="F969" s="127">
        <f>F970+F985</f>
        <v>44322600</v>
      </c>
      <c r="G969" s="118">
        <f t="shared" si="51"/>
        <v>415680</v>
      </c>
      <c r="H969" s="123">
        <f t="shared" si="52"/>
        <v>0.9378511188423061</v>
      </c>
      <c r="I969" s="127">
        <f>I970+I985+I991+I996</f>
        <v>44738280</v>
      </c>
    </row>
    <row r="970" spans="1:9" ht="45" x14ac:dyDescent="0.25">
      <c r="A970" s="131" t="s">
        <v>329</v>
      </c>
      <c r="B970" s="126" t="s">
        <v>493</v>
      </c>
      <c r="C970" s="126" t="s">
        <v>182</v>
      </c>
      <c r="D970" s="126" t="s">
        <v>330</v>
      </c>
      <c r="E970" s="126"/>
      <c r="F970" s="127">
        <f>F971</f>
        <v>44256100</v>
      </c>
      <c r="G970" s="118">
        <f t="shared" si="51"/>
        <v>-15000</v>
      </c>
      <c r="H970" s="123">
        <f t="shared" si="52"/>
        <v>-3.3893632742153061E-2</v>
      </c>
      <c r="I970" s="127">
        <f>I971</f>
        <v>44241100</v>
      </c>
    </row>
    <row r="971" spans="1:9" ht="60" x14ac:dyDescent="0.25">
      <c r="A971" s="131" t="s">
        <v>500</v>
      </c>
      <c r="B971" s="126" t="s">
        <v>493</v>
      </c>
      <c r="C971" s="126" t="s">
        <v>182</v>
      </c>
      <c r="D971" s="126" t="s">
        <v>501</v>
      </c>
      <c r="E971" s="126"/>
      <c r="F971" s="127">
        <f>F972</f>
        <v>44256100</v>
      </c>
      <c r="G971" s="118">
        <f t="shared" si="51"/>
        <v>-15000</v>
      </c>
      <c r="H971" s="123">
        <f t="shared" si="52"/>
        <v>-3.3893632742153061E-2</v>
      </c>
      <c r="I971" s="127">
        <f>I972</f>
        <v>44241100</v>
      </c>
    </row>
    <row r="972" spans="1:9" ht="75" x14ac:dyDescent="0.25">
      <c r="A972" s="131" t="s">
        <v>502</v>
      </c>
      <c r="B972" s="126" t="s">
        <v>493</v>
      </c>
      <c r="C972" s="126" t="s">
        <v>182</v>
      </c>
      <c r="D972" s="126" t="s">
        <v>503</v>
      </c>
      <c r="E972" s="126"/>
      <c r="F972" s="127">
        <f>F973+F977+F981</f>
        <v>44256100</v>
      </c>
      <c r="G972" s="118">
        <f t="shared" si="51"/>
        <v>-15000</v>
      </c>
      <c r="H972" s="123">
        <f t="shared" si="52"/>
        <v>-3.3893632742153061E-2</v>
      </c>
      <c r="I972" s="127">
        <f>I973+I977+I981</f>
        <v>44241100</v>
      </c>
    </row>
    <row r="973" spans="1:9" ht="60" x14ac:dyDescent="0.25">
      <c r="A973" s="131" t="s">
        <v>755</v>
      </c>
      <c r="B973" s="126" t="s">
        <v>493</v>
      </c>
      <c r="C973" s="126" t="s">
        <v>182</v>
      </c>
      <c r="D973" s="126" t="s">
        <v>503</v>
      </c>
      <c r="E973" s="126" t="s">
        <v>756</v>
      </c>
      <c r="F973" s="127">
        <f>F974</f>
        <v>40036700</v>
      </c>
      <c r="G973" s="118">
        <f t="shared" si="51"/>
        <v>-15000</v>
      </c>
      <c r="H973" s="123">
        <f t="shared" si="52"/>
        <v>-3.746562528879753E-2</v>
      </c>
      <c r="I973" s="127">
        <f>I974</f>
        <v>40021700</v>
      </c>
    </row>
    <row r="974" spans="1:9" ht="30" x14ac:dyDescent="0.25">
      <c r="A974" s="131" t="s">
        <v>757</v>
      </c>
      <c r="B974" s="126" t="s">
        <v>493</v>
      </c>
      <c r="C974" s="126" t="s">
        <v>182</v>
      </c>
      <c r="D974" s="126" t="s">
        <v>503</v>
      </c>
      <c r="E974" s="126" t="s">
        <v>758</v>
      </c>
      <c r="F974" s="127">
        <f>F975+F976</f>
        <v>40036700</v>
      </c>
      <c r="G974" s="118">
        <f t="shared" si="51"/>
        <v>-15000</v>
      </c>
      <c r="H974" s="123">
        <f t="shared" si="52"/>
        <v>-3.746562528879753E-2</v>
      </c>
      <c r="I974" s="127">
        <f>I975+I976</f>
        <v>40021700</v>
      </c>
    </row>
    <row r="975" spans="1:9" ht="30" x14ac:dyDescent="0.25">
      <c r="A975" s="131" t="s">
        <v>759</v>
      </c>
      <c r="B975" s="126" t="s">
        <v>493</v>
      </c>
      <c r="C975" s="126" t="s">
        <v>182</v>
      </c>
      <c r="D975" s="126" t="s">
        <v>503</v>
      </c>
      <c r="E975" s="126" t="s">
        <v>760</v>
      </c>
      <c r="F975" s="127">
        <v>39263300</v>
      </c>
      <c r="G975" s="118">
        <f t="shared" si="51"/>
        <v>0</v>
      </c>
      <c r="H975" s="123">
        <f t="shared" si="52"/>
        <v>0</v>
      </c>
      <c r="I975" s="127">
        <v>39263300</v>
      </c>
    </row>
    <row r="976" spans="1:9" s="125" customFormat="1" ht="30" x14ac:dyDescent="0.25">
      <c r="A976" s="131" t="s">
        <v>764</v>
      </c>
      <c r="B976" s="126" t="s">
        <v>493</v>
      </c>
      <c r="C976" s="126" t="s">
        <v>182</v>
      </c>
      <c r="D976" s="126" t="s">
        <v>503</v>
      </c>
      <c r="E976" s="126" t="s">
        <v>765</v>
      </c>
      <c r="F976" s="127">
        <v>773400</v>
      </c>
      <c r="G976" s="118">
        <f t="shared" si="51"/>
        <v>-15000</v>
      </c>
      <c r="H976" s="123">
        <f t="shared" si="52"/>
        <v>-1.9394879751745537</v>
      </c>
      <c r="I976" s="127">
        <v>758400</v>
      </c>
    </row>
    <row r="977" spans="1:9" ht="30" x14ac:dyDescent="0.25">
      <c r="A977" s="131" t="s">
        <v>766</v>
      </c>
      <c r="B977" s="126" t="s">
        <v>493</v>
      </c>
      <c r="C977" s="126" t="s">
        <v>182</v>
      </c>
      <c r="D977" s="126" t="s">
        <v>503</v>
      </c>
      <c r="E977" s="126" t="s">
        <v>767</v>
      </c>
      <c r="F977" s="127">
        <f>F978</f>
        <v>4025600</v>
      </c>
      <c r="G977" s="118">
        <f t="shared" si="51"/>
        <v>0</v>
      </c>
      <c r="H977" s="123">
        <f t="shared" si="52"/>
        <v>0</v>
      </c>
      <c r="I977" s="127">
        <f>I978</f>
        <v>4025600</v>
      </c>
    </row>
    <row r="978" spans="1:9" ht="30" x14ac:dyDescent="0.25">
      <c r="A978" s="131" t="s">
        <v>768</v>
      </c>
      <c r="B978" s="126" t="s">
        <v>493</v>
      </c>
      <c r="C978" s="126" t="s">
        <v>182</v>
      </c>
      <c r="D978" s="126" t="s">
        <v>503</v>
      </c>
      <c r="E978" s="126" t="s">
        <v>769</v>
      </c>
      <c r="F978" s="127">
        <f>F979+F980</f>
        <v>4025600</v>
      </c>
      <c r="G978" s="118">
        <f t="shared" si="51"/>
        <v>0</v>
      </c>
      <c r="H978" s="123">
        <f t="shared" si="52"/>
        <v>0</v>
      </c>
      <c r="I978" s="127">
        <f>I979+I980</f>
        <v>4025600</v>
      </c>
    </row>
    <row r="979" spans="1:9" ht="30" x14ac:dyDescent="0.25">
      <c r="A979" s="131" t="s">
        <v>770</v>
      </c>
      <c r="B979" s="126" t="s">
        <v>493</v>
      </c>
      <c r="C979" s="126" t="s">
        <v>182</v>
      </c>
      <c r="D979" s="126" t="s">
        <v>503</v>
      </c>
      <c r="E979" s="126" t="s">
        <v>771</v>
      </c>
      <c r="F979" s="127">
        <v>1743600</v>
      </c>
      <c r="G979" s="118">
        <f t="shared" si="51"/>
        <v>0</v>
      </c>
      <c r="H979" s="123">
        <f t="shared" si="52"/>
        <v>0</v>
      </c>
      <c r="I979" s="127">
        <v>1743600</v>
      </c>
    </row>
    <row r="980" spans="1:9" ht="30" x14ac:dyDescent="0.25">
      <c r="A980" s="131" t="s">
        <v>772</v>
      </c>
      <c r="B980" s="126" t="s">
        <v>493</v>
      </c>
      <c r="C980" s="126" t="s">
        <v>182</v>
      </c>
      <c r="D980" s="126" t="s">
        <v>503</v>
      </c>
      <c r="E980" s="126" t="s">
        <v>773</v>
      </c>
      <c r="F980" s="127">
        <v>2282000</v>
      </c>
      <c r="G980" s="118">
        <f t="shared" si="51"/>
        <v>0</v>
      </c>
      <c r="H980" s="123">
        <f t="shared" si="52"/>
        <v>0</v>
      </c>
      <c r="I980" s="127">
        <v>2282000</v>
      </c>
    </row>
    <row r="981" spans="1:9" x14ac:dyDescent="0.25">
      <c r="A981" s="131" t="s">
        <v>786</v>
      </c>
      <c r="B981" s="126" t="s">
        <v>493</v>
      </c>
      <c r="C981" s="126" t="s">
        <v>182</v>
      </c>
      <c r="D981" s="126" t="s">
        <v>503</v>
      </c>
      <c r="E981" s="126" t="s">
        <v>787</v>
      </c>
      <c r="F981" s="127">
        <f>F982</f>
        <v>193800</v>
      </c>
      <c r="G981" s="118">
        <f t="shared" si="51"/>
        <v>0</v>
      </c>
      <c r="H981" s="123">
        <f t="shared" si="52"/>
        <v>0</v>
      </c>
      <c r="I981" s="127">
        <f>I982</f>
        <v>193800</v>
      </c>
    </row>
    <row r="982" spans="1:9" x14ac:dyDescent="0.25">
      <c r="A982" s="131" t="s">
        <v>788</v>
      </c>
      <c r="B982" s="126" t="s">
        <v>493</v>
      </c>
      <c r="C982" s="126" t="s">
        <v>182</v>
      </c>
      <c r="D982" s="126" t="s">
        <v>503</v>
      </c>
      <c r="E982" s="126" t="s">
        <v>789</v>
      </c>
      <c r="F982" s="127">
        <f>F983+F984</f>
        <v>193800</v>
      </c>
      <c r="G982" s="118">
        <f t="shared" si="51"/>
        <v>0</v>
      </c>
      <c r="H982" s="123">
        <f t="shared" si="52"/>
        <v>0</v>
      </c>
      <c r="I982" s="127">
        <f>I983+I984</f>
        <v>193800</v>
      </c>
    </row>
    <row r="983" spans="1:9" x14ac:dyDescent="0.25">
      <c r="A983" s="131" t="s">
        <v>0</v>
      </c>
      <c r="B983" s="126" t="s">
        <v>493</v>
      </c>
      <c r="C983" s="126" t="s">
        <v>182</v>
      </c>
      <c r="D983" s="126" t="s">
        <v>503</v>
      </c>
      <c r="E983" s="126" t="s">
        <v>391</v>
      </c>
      <c r="F983" s="127">
        <v>183800</v>
      </c>
      <c r="G983" s="118">
        <f t="shared" si="51"/>
        <v>0</v>
      </c>
      <c r="H983" s="123">
        <f t="shared" si="52"/>
        <v>0</v>
      </c>
      <c r="I983" s="127">
        <v>183800</v>
      </c>
    </row>
    <row r="984" spans="1:9" x14ac:dyDescent="0.25">
      <c r="A984" s="131" t="s">
        <v>85</v>
      </c>
      <c r="B984" s="126" t="s">
        <v>493</v>
      </c>
      <c r="C984" s="126" t="s">
        <v>182</v>
      </c>
      <c r="D984" s="126" t="s">
        <v>503</v>
      </c>
      <c r="E984" s="126" t="s">
        <v>790</v>
      </c>
      <c r="F984" s="127">
        <v>10000</v>
      </c>
      <c r="G984" s="118">
        <f t="shared" si="51"/>
        <v>0</v>
      </c>
      <c r="H984" s="123">
        <f t="shared" si="52"/>
        <v>0</v>
      </c>
      <c r="I984" s="127">
        <v>10000</v>
      </c>
    </row>
    <row r="985" spans="1:9" ht="45" x14ac:dyDescent="0.25">
      <c r="A985" s="131" t="s">
        <v>73</v>
      </c>
      <c r="B985" s="126" t="s">
        <v>493</v>
      </c>
      <c r="C985" s="126" t="s">
        <v>182</v>
      </c>
      <c r="D985" s="126" t="s">
        <v>74</v>
      </c>
      <c r="E985" s="126"/>
      <c r="F985" s="127">
        <f>F986</f>
        <v>66500</v>
      </c>
      <c r="G985" s="118">
        <f t="shared" si="51"/>
        <v>0</v>
      </c>
      <c r="H985" s="123">
        <f t="shared" si="52"/>
        <v>0</v>
      </c>
      <c r="I985" s="127">
        <f>I986</f>
        <v>66500</v>
      </c>
    </row>
    <row r="986" spans="1:9" ht="75" x14ac:dyDescent="0.25">
      <c r="A986" s="131" t="s">
        <v>75</v>
      </c>
      <c r="B986" s="126" t="s">
        <v>493</v>
      </c>
      <c r="C986" s="126" t="s">
        <v>182</v>
      </c>
      <c r="D986" s="126" t="s">
        <v>76</v>
      </c>
      <c r="E986" s="126"/>
      <c r="F986" s="127">
        <f>F987</f>
        <v>66500</v>
      </c>
      <c r="G986" s="118">
        <f t="shared" si="51"/>
        <v>0</v>
      </c>
      <c r="H986" s="123">
        <f t="shared" si="52"/>
        <v>0</v>
      </c>
      <c r="I986" s="127">
        <f>I987</f>
        <v>66500</v>
      </c>
    </row>
    <row r="987" spans="1:9" ht="75" x14ac:dyDescent="0.25">
      <c r="A987" s="131" t="s">
        <v>199</v>
      </c>
      <c r="B987" s="126" t="s">
        <v>493</v>
      </c>
      <c r="C987" s="126" t="s">
        <v>182</v>
      </c>
      <c r="D987" s="126" t="s">
        <v>200</v>
      </c>
      <c r="E987" s="126"/>
      <c r="F987" s="127">
        <f>F988</f>
        <v>66500</v>
      </c>
      <c r="G987" s="118">
        <f t="shared" si="51"/>
        <v>0</v>
      </c>
      <c r="H987" s="123">
        <f t="shared" si="52"/>
        <v>0</v>
      </c>
      <c r="I987" s="127">
        <f>I988</f>
        <v>66500</v>
      </c>
    </row>
    <row r="988" spans="1:9" ht="30" x14ac:dyDescent="0.25">
      <c r="A988" s="131" t="s">
        <v>766</v>
      </c>
      <c r="B988" s="126" t="s">
        <v>493</v>
      </c>
      <c r="C988" s="126" t="s">
        <v>182</v>
      </c>
      <c r="D988" s="126" t="s">
        <v>200</v>
      </c>
      <c r="E988" s="126" t="s">
        <v>767</v>
      </c>
      <c r="F988" s="127">
        <f>F989</f>
        <v>66500</v>
      </c>
      <c r="G988" s="118">
        <f t="shared" si="51"/>
        <v>0</v>
      </c>
      <c r="H988" s="123">
        <f t="shared" si="52"/>
        <v>0</v>
      </c>
      <c r="I988" s="127">
        <f>I989</f>
        <v>66500</v>
      </c>
    </row>
    <row r="989" spans="1:9" ht="30" x14ac:dyDescent="0.25">
      <c r="A989" s="131" t="s">
        <v>768</v>
      </c>
      <c r="B989" s="126" t="s">
        <v>493</v>
      </c>
      <c r="C989" s="126" t="s">
        <v>182</v>
      </c>
      <c r="D989" s="126" t="s">
        <v>200</v>
      </c>
      <c r="E989" s="126" t="s">
        <v>769</v>
      </c>
      <c r="F989" s="127">
        <f>F990</f>
        <v>66500</v>
      </c>
      <c r="G989" s="118">
        <f t="shared" si="51"/>
        <v>0</v>
      </c>
      <c r="H989" s="123">
        <f t="shared" si="52"/>
        <v>0</v>
      </c>
      <c r="I989" s="127">
        <f>I990</f>
        <v>66500</v>
      </c>
    </row>
    <row r="990" spans="1:9" ht="30" x14ac:dyDescent="0.25">
      <c r="A990" s="131" t="s">
        <v>772</v>
      </c>
      <c r="B990" s="126" t="s">
        <v>493</v>
      </c>
      <c r="C990" s="126" t="s">
        <v>182</v>
      </c>
      <c r="D990" s="126" t="s">
        <v>200</v>
      </c>
      <c r="E990" s="126" t="s">
        <v>773</v>
      </c>
      <c r="F990" s="127">
        <v>66500</v>
      </c>
      <c r="G990" s="118">
        <f t="shared" si="51"/>
        <v>0</v>
      </c>
      <c r="H990" s="123">
        <f t="shared" si="52"/>
        <v>0</v>
      </c>
      <c r="I990" s="127">
        <v>66500</v>
      </c>
    </row>
    <row r="991" spans="1:9" ht="30" x14ac:dyDescent="0.25">
      <c r="A991" s="131" t="s">
        <v>795</v>
      </c>
      <c r="B991" s="126" t="s">
        <v>493</v>
      </c>
      <c r="C991" s="126" t="s">
        <v>182</v>
      </c>
      <c r="D991" s="126" t="s">
        <v>308</v>
      </c>
      <c r="E991" s="126"/>
      <c r="F991" s="127"/>
      <c r="G991" s="118">
        <f t="shared" si="51"/>
        <v>415680</v>
      </c>
      <c r="H991" s="123"/>
      <c r="I991" s="127">
        <f>I992</f>
        <v>415680</v>
      </c>
    </row>
    <row r="992" spans="1:9" ht="75" x14ac:dyDescent="0.25">
      <c r="A992" s="131" t="s">
        <v>163</v>
      </c>
      <c r="B992" s="126" t="s">
        <v>493</v>
      </c>
      <c r="C992" s="126" t="s">
        <v>182</v>
      </c>
      <c r="D992" s="126" t="s">
        <v>166</v>
      </c>
      <c r="E992" s="126"/>
      <c r="F992" s="127"/>
      <c r="G992" s="118">
        <f t="shared" si="51"/>
        <v>415680</v>
      </c>
      <c r="H992" s="123"/>
      <c r="I992" s="127">
        <f>I993</f>
        <v>415680</v>
      </c>
    </row>
    <row r="993" spans="1:9" ht="30" x14ac:dyDescent="0.25">
      <c r="A993" s="131" t="s">
        <v>766</v>
      </c>
      <c r="B993" s="126" t="s">
        <v>493</v>
      </c>
      <c r="C993" s="126" t="s">
        <v>182</v>
      </c>
      <c r="D993" s="126" t="s">
        <v>166</v>
      </c>
      <c r="E993" s="126" t="s">
        <v>767</v>
      </c>
      <c r="F993" s="127"/>
      <c r="G993" s="118">
        <f t="shared" si="51"/>
        <v>415680</v>
      </c>
      <c r="H993" s="123"/>
      <c r="I993" s="127">
        <f>I994</f>
        <v>415680</v>
      </c>
    </row>
    <row r="994" spans="1:9" ht="30" x14ac:dyDescent="0.25">
      <c r="A994" s="131" t="s">
        <v>768</v>
      </c>
      <c r="B994" s="126" t="s">
        <v>493</v>
      </c>
      <c r="C994" s="126" t="s">
        <v>182</v>
      </c>
      <c r="D994" s="126" t="s">
        <v>166</v>
      </c>
      <c r="E994" s="126" t="s">
        <v>769</v>
      </c>
      <c r="F994" s="127"/>
      <c r="G994" s="118">
        <f t="shared" si="51"/>
        <v>415680</v>
      </c>
      <c r="H994" s="123"/>
      <c r="I994" s="127">
        <f>I995</f>
        <v>415680</v>
      </c>
    </row>
    <row r="995" spans="1:9" s="125" customFormat="1" ht="30" x14ac:dyDescent="0.25">
      <c r="A995" s="131" t="s">
        <v>498</v>
      </c>
      <c r="B995" s="126" t="s">
        <v>493</v>
      </c>
      <c r="C995" s="126" t="s">
        <v>182</v>
      </c>
      <c r="D995" s="126" t="s">
        <v>166</v>
      </c>
      <c r="E995" s="126" t="s">
        <v>499</v>
      </c>
      <c r="F995" s="127"/>
      <c r="G995" s="118">
        <f t="shared" si="51"/>
        <v>415680</v>
      </c>
      <c r="H995" s="123"/>
      <c r="I995" s="127">
        <v>415680</v>
      </c>
    </row>
    <row r="996" spans="1:9" x14ac:dyDescent="0.25">
      <c r="A996" s="131" t="s">
        <v>749</v>
      </c>
      <c r="B996" s="126" t="s">
        <v>493</v>
      </c>
      <c r="C996" s="126" t="s">
        <v>182</v>
      </c>
      <c r="D996" s="126" t="s">
        <v>750</v>
      </c>
      <c r="E996" s="126"/>
      <c r="F996" s="127"/>
      <c r="G996" s="118">
        <f t="shared" si="51"/>
        <v>15000</v>
      </c>
      <c r="H996" s="123"/>
      <c r="I996" s="127">
        <f>I997</f>
        <v>15000</v>
      </c>
    </row>
    <row r="997" spans="1:9" ht="30" x14ac:dyDescent="0.25">
      <c r="A997" s="131" t="s">
        <v>223</v>
      </c>
      <c r="B997" s="126" t="s">
        <v>493</v>
      </c>
      <c r="C997" s="126" t="s">
        <v>182</v>
      </c>
      <c r="D997" s="126" t="s">
        <v>224</v>
      </c>
      <c r="E997" s="126"/>
      <c r="F997" s="127"/>
      <c r="G997" s="118">
        <f t="shared" si="51"/>
        <v>15000</v>
      </c>
      <c r="H997" s="123"/>
      <c r="I997" s="127">
        <f>I998</f>
        <v>15000</v>
      </c>
    </row>
    <row r="998" spans="1:9" x14ac:dyDescent="0.25">
      <c r="A998" s="131" t="s">
        <v>142</v>
      </c>
      <c r="B998" s="126" t="s">
        <v>493</v>
      </c>
      <c r="C998" s="126" t="s">
        <v>182</v>
      </c>
      <c r="D998" s="126" t="s">
        <v>143</v>
      </c>
      <c r="E998" s="126"/>
      <c r="F998" s="127"/>
      <c r="G998" s="118">
        <f t="shared" si="51"/>
        <v>15000</v>
      </c>
      <c r="H998" s="123"/>
      <c r="I998" s="127">
        <f>I999</f>
        <v>15000</v>
      </c>
    </row>
    <row r="999" spans="1:9" x14ac:dyDescent="0.25">
      <c r="A999" s="131" t="s">
        <v>786</v>
      </c>
      <c r="B999" s="126" t="s">
        <v>493</v>
      </c>
      <c r="C999" s="126" t="s">
        <v>182</v>
      </c>
      <c r="D999" s="126" t="s">
        <v>143</v>
      </c>
      <c r="E999" s="126" t="s">
        <v>787</v>
      </c>
      <c r="F999" s="127"/>
      <c r="G999" s="118">
        <f t="shared" si="51"/>
        <v>15000</v>
      </c>
      <c r="H999" s="123"/>
      <c r="I999" s="127">
        <f>I1000</f>
        <v>15000</v>
      </c>
    </row>
    <row r="1000" spans="1:9" x14ac:dyDescent="0.25">
      <c r="A1000" s="131" t="s">
        <v>167</v>
      </c>
      <c r="B1000" s="126" t="s">
        <v>493</v>
      </c>
      <c r="C1000" s="126" t="s">
        <v>182</v>
      </c>
      <c r="D1000" s="126" t="s">
        <v>143</v>
      </c>
      <c r="E1000" s="126" t="s">
        <v>169</v>
      </c>
      <c r="F1000" s="127"/>
      <c r="G1000" s="118">
        <f t="shared" si="51"/>
        <v>15000</v>
      </c>
      <c r="H1000" s="123"/>
      <c r="I1000" s="127">
        <f>I1001</f>
        <v>15000</v>
      </c>
    </row>
    <row r="1001" spans="1:9" s="125" customFormat="1" ht="90" x14ac:dyDescent="0.25">
      <c r="A1001" s="131" t="s">
        <v>576</v>
      </c>
      <c r="B1001" s="126" t="s">
        <v>493</v>
      </c>
      <c r="C1001" s="126" t="s">
        <v>182</v>
      </c>
      <c r="D1001" s="126" t="s">
        <v>143</v>
      </c>
      <c r="E1001" s="126" t="s">
        <v>168</v>
      </c>
      <c r="F1001" s="127"/>
      <c r="G1001" s="118">
        <f t="shared" si="51"/>
        <v>15000</v>
      </c>
      <c r="H1001" s="123"/>
      <c r="I1001" s="127">
        <v>15000</v>
      </c>
    </row>
    <row r="1002" spans="1:9" s="119" customFormat="1" x14ac:dyDescent="0.25">
      <c r="A1002" s="131" t="s">
        <v>250</v>
      </c>
      <c r="B1002" s="126" t="s">
        <v>493</v>
      </c>
      <c r="C1002" s="126" t="s">
        <v>251</v>
      </c>
      <c r="D1002" s="126"/>
      <c r="E1002" s="126"/>
      <c r="F1002" s="127">
        <f>F1003+F1019</f>
        <v>144974200</v>
      </c>
      <c r="G1002" s="118">
        <f t="shared" si="51"/>
        <v>16905209</v>
      </c>
      <c r="H1002" s="123">
        <f t="shared" si="52"/>
        <v>11.660839652848576</v>
      </c>
      <c r="I1002" s="127">
        <f>I1003+I1019</f>
        <v>161879409</v>
      </c>
    </row>
    <row r="1003" spans="1:9" s="114" customFormat="1" x14ac:dyDescent="0.25">
      <c r="A1003" s="131" t="s">
        <v>504</v>
      </c>
      <c r="B1003" s="126" t="s">
        <v>493</v>
      </c>
      <c r="C1003" s="126" t="s">
        <v>505</v>
      </c>
      <c r="D1003" s="126"/>
      <c r="E1003" s="126"/>
      <c r="F1003" s="127">
        <f>F1009</f>
        <v>94569000</v>
      </c>
      <c r="G1003" s="118">
        <f t="shared" si="51"/>
        <v>4638362</v>
      </c>
      <c r="H1003" s="123">
        <f t="shared" si="52"/>
        <v>4.9047383392020638</v>
      </c>
      <c r="I1003" s="127">
        <f>I1009+I1004</f>
        <v>99207362</v>
      </c>
    </row>
    <row r="1004" spans="1:9" ht="75" x14ac:dyDescent="0.25">
      <c r="A1004" s="131" t="s">
        <v>241</v>
      </c>
      <c r="B1004" s="126" t="s">
        <v>493</v>
      </c>
      <c r="C1004" s="126" t="s">
        <v>505</v>
      </c>
      <c r="D1004" s="126" t="s">
        <v>242</v>
      </c>
      <c r="E1004" s="126"/>
      <c r="F1004" s="127"/>
      <c r="G1004" s="118">
        <f t="shared" si="51"/>
        <v>565723</v>
      </c>
      <c r="H1004" s="123"/>
      <c r="I1004" s="127">
        <f>I1005</f>
        <v>565723</v>
      </c>
    </row>
    <row r="1005" spans="1:9" ht="90" x14ac:dyDescent="0.25">
      <c r="A1005" s="131" t="s">
        <v>150</v>
      </c>
      <c r="B1005" s="126" t="s">
        <v>493</v>
      </c>
      <c r="C1005" s="126" t="s">
        <v>505</v>
      </c>
      <c r="D1005" s="126" t="s">
        <v>320</v>
      </c>
      <c r="E1005" s="126"/>
      <c r="F1005" s="127"/>
      <c r="G1005" s="118">
        <f t="shared" si="51"/>
        <v>565723</v>
      </c>
      <c r="H1005" s="123"/>
      <c r="I1005" s="127">
        <f>I1006</f>
        <v>565723</v>
      </c>
    </row>
    <row r="1006" spans="1:9" ht="30" x14ac:dyDescent="0.25">
      <c r="A1006" s="131" t="s">
        <v>87</v>
      </c>
      <c r="B1006" s="126" t="s">
        <v>493</v>
      </c>
      <c r="C1006" s="126" t="s">
        <v>505</v>
      </c>
      <c r="D1006" s="126" t="s">
        <v>322</v>
      </c>
      <c r="E1006" s="126" t="s">
        <v>335</v>
      </c>
      <c r="F1006" s="127"/>
      <c r="G1006" s="118">
        <f t="shared" si="51"/>
        <v>565723</v>
      </c>
      <c r="H1006" s="123"/>
      <c r="I1006" s="127">
        <f>I1007</f>
        <v>565723</v>
      </c>
    </row>
    <row r="1007" spans="1:9" x14ac:dyDescent="0.25">
      <c r="A1007" s="131" t="s">
        <v>336</v>
      </c>
      <c r="B1007" s="126" t="s">
        <v>493</v>
      </c>
      <c r="C1007" s="126" t="s">
        <v>505</v>
      </c>
      <c r="D1007" s="126" t="s">
        <v>322</v>
      </c>
      <c r="E1007" s="126" t="s">
        <v>337</v>
      </c>
      <c r="F1007" s="127"/>
      <c r="G1007" s="118">
        <f t="shared" si="51"/>
        <v>565723</v>
      </c>
      <c r="H1007" s="123"/>
      <c r="I1007" s="127">
        <f>I1008</f>
        <v>565723</v>
      </c>
    </row>
    <row r="1008" spans="1:9" s="125" customFormat="1" ht="30" x14ac:dyDescent="0.25">
      <c r="A1008" s="131" t="s">
        <v>506</v>
      </c>
      <c r="B1008" s="126" t="s">
        <v>493</v>
      </c>
      <c r="C1008" s="126" t="s">
        <v>505</v>
      </c>
      <c r="D1008" s="126" t="s">
        <v>322</v>
      </c>
      <c r="E1008" s="126" t="s">
        <v>507</v>
      </c>
      <c r="F1008" s="127"/>
      <c r="G1008" s="118">
        <f t="shared" si="51"/>
        <v>565723</v>
      </c>
      <c r="H1008" s="123"/>
      <c r="I1008" s="127">
        <v>565723</v>
      </c>
    </row>
    <row r="1009" spans="1:9" ht="30" x14ac:dyDescent="0.25">
      <c r="A1009" s="131" t="s">
        <v>508</v>
      </c>
      <c r="B1009" s="126" t="s">
        <v>493</v>
      </c>
      <c r="C1009" s="126" t="s">
        <v>505</v>
      </c>
      <c r="D1009" s="126" t="s">
        <v>509</v>
      </c>
      <c r="E1009" s="126"/>
      <c r="F1009" s="127">
        <f>F1010+F1015</f>
        <v>94569000</v>
      </c>
      <c r="G1009" s="118">
        <f t="shared" si="51"/>
        <v>4072639</v>
      </c>
      <c r="H1009" s="123">
        <f t="shared" si="52"/>
        <v>4.306526451585615</v>
      </c>
      <c r="I1009" s="127">
        <f>I1010+I1015</f>
        <v>98641639</v>
      </c>
    </row>
    <row r="1010" spans="1:9" ht="45" x14ac:dyDescent="0.25">
      <c r="A1010" s="131" t="s">
        <v>510</v>
      </c>
      <c r="B1010" s="126" t="s">
        <v>493</v>
      </c>
      <c r="C1010" s="126" t="s">
        <v>505</v>
      </c>
      <c r="D1010" s="126" t="s">
        <v>511</v>
      </c>
      <c r="E1010" s="126"/>
      <c r="F1010" s="127">
        <f>F1011</f>
        <v>4728000</v>
      </c>
      <c r="G1010" s="118">
        <f t="shared" si="51"/>
        <v>4072639</v>
      </c>
      <c r="H1010" s="123">
        <f t="shared" si="52"/>
        <v>86.138726734348552</v>
      </c>
      <c r="I1010" s="127">
        <f>I1011</f>
        <v>8800639</v>
      </c>
    </row>
    <row r="1011" spans="1:9" ht="45" x14ac:dyDescent="0.25">
      <c r="A1011" s="131" t="s">
        <v>512</v>
      </c>
      <c r="B1011" s="126" t="s">
        <v>493</v>
      </c>
      <c r="C1011" s="126" t="s">
        <v>505</v>
      </c>
      <c r="D1011" s="126" t="s">
        <v>513</v>
      </c>
      <c r="E1011" s="126"/>
      <c r="F1011" s="127">
        <f>F1012</f>
        <v>4728000</v>
      </c>
      <c r="G1011" s="118">
        <f t="shared" si="51"/>
        <v>4072639</v>
      </c>
      <c r="H1011" s="123">
        <f t="shared" si="52"/>
        <v>86.138726734348552</v>
      </c>
      <c r="I1011" s="127">
        <f>I1012</f>
        <v>8800639</v>
      </c>
    </row>
    <row r="1012" spans="1:9" ht="30" x14ac:dyDescent="0.25">
      <c r="A1012" s="131" t="s">
        <v>87</v>
      </c>
      <c r="B1012" s="126" t="s">
        <v>493</v>
      </c>
      <c r="C1012" s="126" t="s">
        <v>505</v>
      </c>
      <c r="D1012" s="126" t="s">
        <v>513</v>
      </c>
      <c r="E1012" s="126" t="s">
        <v>335</v>
      </c>
      <c r="F1012" s="127">
        <f>F1013</f>
        <v>4728000</v>
      </c>
      <c r="G1012" s="118">
        <f t="shared" si="51"/>
        <v>4072639</v>
      </c>
      <c r="H1012" s="123">
        <f t="shared" si="52"/>
        <v>86.138726734348552</v>
      </c>
      <c r="I1012" s="127">
        <f>I1013</f>
        <v>8800639</v>
      </c>
    </row>
    <row r="1013" spans="1:9" x14ac:dyDescent="0.25">
      <c r="A1013" s="131" t="s">
        <v>336</v>
      </c>
      <c r="B1013" s="126" t="s">
        <v>493</v>
      </c>
      <c r="C1013" s="126" t="s">
        <v>505</v>
      </c>
      <c r="D1013" s="126" t="s">
        <v>513</v>
      </c>
      <c r="E1013" s="126" t="s">
        <v>337</v>
      </c>
      <c r="F1013" s="127">
        <f>F1014</f>
        <v>4728000</v>
      </c>
      <c r="G1013" s="118">
        <f t="shared" si="51"/>
        <v>4072639</v>
      </c>
      <c r="H1013" s="123">
        <f t="shared" si="52"/>
        <v>86.138726734348552</v>
      </c>
      <c r="I1013" s="127">
        <f>I1014</f>
        <v>8800639</v>
      </c>
    </row>
    <row r="1014" spans="1:9" s="125" customFormat="1" ht="30" x14ac:dyDescent="0.25">
      <c r="A1014" s="131" t="s">
        <v>506</v>
      </c>
      <c r="B1014" s="126" t="s">
        <v>493</v>
      </c>
      <c r="C1014" s="126" t="s">
        <v>505</v>
      </c>
      <c r="D1014" s="126" t="s">
        <v>513</v>
      </c>
      <c r="E1014" s="126" t="s">
        <v>507</v>
      </c>
      <c r="F1014" s="127">
        <v>4728000</v>
      </c>
      <c r="G1014" s="118">
        <f t="shared" si="51"/>
        <v>4072639</v>
      </c>
      <c r="H1014" s="123">
        <f t="shared" si="52"/>
        <v>86.138726734348552</v>
      </c>
      <c r="I1014" s="127">
        <v>8800639</v>
      </c>
    </row>
    <row r="1015" spans="1:9" ht="90" x14ac:dyDescent="0.25">
      <c r="A1015" s="131" t="s">
        <v>48</v>
      </c>
      <c r="B1015" s="126" t="s">
        <v>493</v>
      </c>
      <c r="C1015" s="126" t="s">
        <v>505</v>
      </c>
      <c r="D1015" s="126" t="s">
        <v>514</v>
      </c>
      <c r="E1015" s="126"/>
      <c r="F1015" s="127">
        <f>F1016</f>
        <v>89841000</v>
      </c>
      <c r="G1015" s="118">
        <f t="shared" si="51"/>
        <v>0</v>
      </c>
      <c r="H1015" s="123">
        <f t="shared" si="52"/>
        <v>0</v>
      </c>
      <c r="I1015" s="127">
        <f>I1016</f>
        <v>89841000</v>
      </c>
    </row>
    <row r="1016" spans="1:9" ht="30" x14ac:dyDescent="0.25">
      <c r="A1016" s="131" t="s">
        <v>87</v>
      </c>
      <c r="B1016" s="126" t="s">
        <v>493</v>
      </c>
      <c r="C1016" s="126" t="s">
        <v>505</v>
      </c>
      <c r="D1016" s="126" t="s">
        <v>514</v>
      </c>
      <c r="E1016" s="126" t="s">
        <v>335</v>
      </c>
      <c r="F1016" s="127">
        <f>F1017</f>
        <v>89841000</v>
      </c>
      <c r="G1016" s="118">
        <f t="shared" si="51"/>
        <v>0</v>
      </c>
      <c r="H1016" s="123">
        <f t="shared" si="52"/>
        <v>0</v>
      </c>
      <c r="I1016" s="127">
        <f>I1017</f>
        <v>89841000</v>
      </c>
    </row>
    <row r="1017" spans="1:9" x14ac:dyDescent="0.25">
      <c r="A1017" s="131" t="s">
        <v>336</v>
      </c>
      <c r="B1017" s="126" t="s">
        <v>493</v>
      </c>
      <c r="C1017" s="126" t="s">
        <v>505</v>
      </c>
      <c r="D1017" s="126" t="s">
        <v>514</v>
      </c>
      <c r="E1017" s="126" t="s">
        <v>337</v>
      </c>
      <c r="F1017" s="127">
        <f>F1018</f>
        <v>89841000</v>
      </c>
      <c r="G1017" s="118">
        <f t="shared" si="51"/>
        <v>0</v>
      </c>
      <c r="H1017" s="123">
        <f t="shared" si="52"/>
        <v>0</v>
      </c>
      <c r="I1017" s="127">
        <f>I1018</f>
        <v>89841000</v>
      </c>
    </row>
    <row r="1018" spans="1:9" ht="30" x14ac:dyDescent="0.25">
      <c r="A1018" s="131" t="s">
        <v>506</v>
      </c>
      <c r="B1018" s="126" t="s">
        <v>493</v>
      </c>
      <c r="C1018" s="126" t="s">
        <v>505</v>
      </c>
      <c r="D1018" s="126" t="s">
        <v>514</v>
      </c>
      <c r="E1018" s="126" t="s">
        <v>507</v>
      </c>
      <c r="F1018" s="127">
        <v>89841000</v>
      </c>
      <c r="G1018" s="118">
        <f t="shared" si="51"/>
        <v>0</v>
      </c>
      <c r="H1018" s="123">
        <f t="shared" si="52"/>
        <v>0</v>
      </c>
      <c r="I1018" s="127">
        <v>89841000</v>
      </c>
    </row>
    <row r="1019" spans="1:9" s="114" customFormat="1" x14ac:dyDescent="0.25">
      <c r="A1019" s="131" t="s">
        <v>254</v>
      </c>
      <c r="B1019" s="126" t="s">
        <v>493</v>
      </c>
      <c r="C1019" s="126" t="s">
        <v>255</v>
      </c>
      <c r="D1019" s="126"/>
      <c r="E1019" s="126"/>
      <c r="F1019" s="127">
        <f>F1020</f>
        <v>50405200</v>
      </c>
      <c r="G1019" s="118">
        <f t="shared" si="51"/>
        <v>12266847</v>
      </c>
      <c r="H1019" s="123">
        <f t="shared" si="52"/>
        <v>24.336471237094585</v>
      </c>
      <c r="I1019" s="127">
        <f>I1020</f>
        <v>62672047</v>
      </c>
    </row>
    <row r="1020" spans="1:9" ht="45" x14ac:dyDescent="0.25">
      <c r="A1020" s="131" t="s">
        <v>329</v>
      </c>
      <c r="B1020" s="126" t="s">
        <v>493</v>
      </c>
      <c r="C1020" s="126" t="s">
        <v>255</v>
      </c>
      <c r="D1020" s="126" t="s">
        <v>330</v>
      </c>
      <c r="E1020" s="126"/>
      <c r="F1020" s="127">
        <f>F1021</f>
        <v>50405200</v>
      </c>
      <c r="G1020" s="118">
        <f t="shared" si="51"/>
        <v>12266847</v>
      </c>
      <c r="H1020" s="123">
        <f t="shared" si="52"/>
        <v>24.336471237094585</v>
      </c>
      <c r="I1020" s="127">
        <f>I1021</f>
        <v>62672047</v>
      </c>
    </row>
    <row r="1021" spans="1:9" ht="60" x14ac:dyDescent="0.25">
      <c r="A1021" s="131" t="s">
        <v>500</v>
      </c>
      <c r="B1021" s="126" t="s">
        <v>493</v>
      </c>
      <c r="C1021" s="126" t="s">
        <v>255</v>
      </c>
      <c r="D1021" s="126" t="s">
        <v>501</v>
      </c>
      <c r="E1021" s="126"/>
      <c r="F1021" s="127">
        <f>F1022+F1036</f>
        <v>50405200</v>
      </c>
      <c r="G1021" s="118">
        <f t="shared" si="51"/>
        <v>12266847</v>
      </c>
      <c r="H1021" s="123">
        <f t="shared" si="52"/>
        <v>24.336471237094585</v>
      </c>
      <c r="I1021" s="127">
        <f>I1022+I1036</f>
        <v>62672047</v>
      </c>
    </row>
    <row r="1022" spans="1:9" ht="74.25" customHeight="1" x14ac:dyDescent="0.25">
      <c r="A1022" s="131" t="s">
        <v>515</v>
      </c>
      <c r="B1022" s="126" t="s">
        <v>493</v>
      </c>
      <c r="C1022" s="126" t="s">
        <v>255</v>
      </c>
      <c r="D1022" s="126" t="s">
        <v>516</v>
      </c>
      <c r="E1022" s="126"/>
      <c r="F1022" s="127">
        <f>F1023+F1027+F1031</f>
        <v>39405200</v>
      </c>
      <c r="G1022" s="118">
        <f t="shared" ref="G1022:G1108" si="53">I1022-F1022</f>
        <v>0</v>
      </c>
      <c r="H1022" s="123">
        <f t="shared" ref="H1022:H1108" si="54">(G1022/F1022)*100</f>
        <v>0</v>
      </c>
      <c r="I1022" s="127">
        <f>I1023+I1027+I1031</f>
        <v>39405200</v>
      </c>
    </row>
    <row r="1023" spans="1:9" ht="60" x14ac:dyDescent="0.25">
      <c r="A1023" s="131" t="s">
        <v>755</v>
      </c>
      <c r="B1023" s="126" t="s">
        <v>493</v>
      </c>
      <c r="C1023" s="126" t="s">
        <v>255</v>
      </c>
      <c r="D1023" s="126" t="s">
        <v>516</v>
      </c>
      <c r="E1023" s="126" t="s">
        <v>756</v>
      </c>
      <c r="F1023" s="127">
        <f>F1024</f>
        <v>32672500</v>
      </c>
      <c r="G1023" s="118">
        <f t="shared" si="53"/>
        <v>0</v>
      </c>
      <c r="H1023" s="123">
        <f t="shared" si="54"/>
        <v>0</v>
      </c>
      <c r="I1023" s="127">
        <f>I1024</f>
        <v>32672500</v>
      </c>
    </row>
    <row r="1024" spans="1:9" x14ac:dyDescent="0.25">
      <c r="A1024" s="131" t="s">
        <v>210</v>
      </c>
      <c r="B1024" s="126" t="s">
        <v>493</v>
      </c>
      <c r="C1024" s="126" t="s">
        <v>255</v>
      </c>
      <c r="D1024" s="126" t="s">
        <v>516</v>
      </c>
      <c r="E1024" s="126" t="s">
        <v>211</v>
      </c>
      <c r="F1024" s="127">
        <f>F1025+F1026</f>
        <v>32672500</v>
      </c>
      <c r="G1024" s="118">
        <f t="shared" si="53"/>
        <v>0</v>
      </c>
      <c r="H1024" s="123">
        <f t="shared" si="54"/>
        <v>0</v>
      </c>
      <c r="I1024" s="127">
        <f>I1025+I1026</f>
        <v>32672500</v>
      </c>
    </row>
    <row r="1025" spans="1:9" ht="30" x14ac:dyDescent="0.25">
      <c r="A1025" s="131" t="s">
        <v>212</v>
      </c>
      <c r="B1025" s="126" t="s">
        <v>493</v>
      </c>
      <c r="C1025" s="126" t="s">
        <v>255</v>
      </c>
      <c r="D1025" s="126" t="s">
        <v>516</v>
      </c>
      <c r="E1025" s="126" t="s">
        <v>213</v>
      </c>
      <c r="F1025" s="127">
        <v>31212200</v>
      </c>
      <c r="G1025" s="118">
        <f t="shared" si="53"/>
        <v>0</v>
      </c>
      <c r="H1025" s="123">
        <f t="shared" si="54"/>
        <v>0</v>
      </c>
      <c r="I1025" s="127">
        <v>31212200</v>
      </c>
    </row>
    <row r="1026" spans="1:9" ht="30" x14ac:dyDescent="0.25">
      <c r="A1026" s="131" t="s">
        <v>214</v>
      </c>
      <c r="B1026" s="126" t="s">
        <v>493</v>
      </c>
      <c r="C1026" s="126" t="s">
        <v>255</v>
      </c>
      <c r="D1026" s="126" t="s">
        <v>516</v>
      </c>
      <c r="E1026" s="126" t="s">
        <v>215</v>
      </c>
      <c r="F1026" s="127">
        <v>1460300</v>
      </c>
      <c r="G1026" s="118">
        <f t="shared" si="53"/>
        <v>0</v>
      </c>
      <c r="H1026" s="123">
        <f t="shared" si="54"/>
        <v>0</v>
      </c>
      <c r="I1026" s="127">
        <v>1460300</v>
      </c>
    </row>
    <row r="1027" spans="1:9" ht="30" x14ac:dyDescent="0.25">
      <c r="A1027" s="131" t="s">
        <v>766</v>
      </c>
      <c r="B1027" s="126" t="s">
        <v>493</v>
      </c>
      <c r="C1027" s="126" t="s">
        <v>255</v>
      </c>
      <c r="D1027" s="126" t="s">
        <v>516</v>
      </c>
      <c r="E1027" s="126" t="s">
        <v>767</v>
      </c>
      <c r="F1027" s="127">
        <f>F1028</f>
        <v>3467500</v>
      </c>
      <c r="G1027" s="118">
        <f t="shared" si="53"/>
        <v>0</v>
      </c>
      <c r="H1027" s="123">
        <f t="shared" si="54"/>
        <v>0</v>
      </c>
      <c r="I1027" s="127">
        <f>I1028</f>
        <v>3467500</v>
      </c>
    </row>
    <row r="1028" spans="1:9" ht="30" x14ac:dyDescent="0.25">
      <c r="A1028" s="131" t="s">
        <v>768</v>
      </c>
      <c r="B1028" s="126" t="s">
        <v>493</v>
      </c>
      <c r="C1028" s="126" t="s">
        <v>255</v>
      </c>
      <c r="D1028" s="126" t="s">
        <v>516</v>
      </c>
      <c r="E1028" s="126" t="s">
        <v>769</v>
      </c>
      <c r="F1028" s="127">
        <f>F1029+F1030</f>
        <v>3467500</v>
      </c>
      <c r="G1028" s="118">
        <f t="shared" si="53"/>
        <v>0</v>
      </c>
      <c r="H1028" s="123">
        <f t="shared" si="54"/>
        <v>0</v>
      </c>
      <c r="I1028" s="127">
        <f>I1029+I1030</f>
        <v>3467500</v>
      </c>
    </row>
    <row r="1029" spans="1:9" ht="30" x14ac:dyDescent="0.25">
      <c r="A1029" s="131" t="s">
        <v>770</v>
      </c>
      <c r="B1029" s="126" t="s">
        <v>493</v>
      </c>
      <c r="C1029" s="126" t="s">
        <v>255</v>
      </c>
      <c r="D1029" s="126" t="s">
        <v>516</v>
      </c>
      <c r="E1029" s="126" t="s">
        <v>771</v>
      </c>
      <c r="F1029" s="127">
        <v>1040400</v>
      </c>
      <c r="G1029" s="118">
        <f t="shared" si="53"/>
        <v>0</v>
      </c>
      <c r="H1029" s="123">
        <f t="shared" si="54"/>
        <v>0</v>
      </c>
      <c r="I1029" s="127">
        <v>1040400</v>
      </c>
    </row>
    <row r="1030" spans="1:9" ht="30" x14ac:dyDescent="0.25">
      <c r="A1030" s="131" t="s">
        <v>772</v>
      </c>
      <c r="B1030" s="126" t="s">
        <v>493</v>
      </c>
      <c r="C1030" s="126" t="s">
        <v>255</v>
      </c>
      <c r="D1030" s="126" t="s">
        <v>516</v>
      </c>
      <c r="E1030" s="126" t="s">
        <v>773</v>
      </c>
      <c r="F1030" s="127">
        <v>2427100</v>
      </c>
      <c r="G1030" s="118">
        <f t="shared" si="53"/>
        <v>0</v>
      </c>
      <c r="H1030" s="123">
        <f t="shared" si="54"/>
        <v>0</v>
      </c>
      <c r="I1030" s="127">
        <v>2427100</v>
      </c>
    </row>
    <row r="1031" spans="1:9" x14ac:dyDescent="0.25">
      <c r="A1031" s="131" t="s">
        <v>786</v>
      </c>
      <c r="B1031" s="126" t="s">
        <v>493</v>
      </c>
      <c r="C1031" s="126" t="s">
        <v>255</v>
      </c>
      <c r="D1031" s="126" t="s">
        <v>516</v>
      </c>
      <c r="E1031" s="126" t="s">
        <v>787</v>
      </c>
      <c r="F1031" s="127">
        <f>F1032</f>
        <v>3265200</v>
      </c>
      <c r="G1031" s="118">
        <f t="shared" si="53"/>
        <v>0</v>
      </c>
      <c r="H1031" s="123">
        <f t="shared" si="54"/>
        <v>0</v>
      </c>
      <c r="I1031" s="127">
        <f>I1032</f>
        <v>3265200</v>
      </c>
    </row>
    <row r="1032" spans="1:9" x14ac:dyDescent="0.25">
      <c r="A1032" s="131" t="s">
        <v>788</v>
      </c>
      <c r="B1032" s="126" t="s">
        <v>493</v>
      </c>
      <c r="C1032" s="126" t="s">
        <v>255</v>
      </c>
      <c r="D1032" s="126" t="s">
        <v>516</v>
      </c>
      <c r="E1032" s="126" t="s">
        <v>789</v>
      </c>
      <c r="F1032" s="127">
        <f>F1033+F1034+F1035</f>
        <v>3265200</v>
      </c>
      <c r="G1032" s="118">
        <f t="shared" si="53"/>
        <v>0</v>
      </c>
      <c r="H1032" s="123">
        <f t="shared" si="54"/>
        <v>0</v>
      </c>
      <c r="I1032" s="127">
        <f>I1033+I1034+I1035</f>
        <v>3265200</v>
      </c>
    </row>
    <row r="1033" spans="1:9" x14ac:dyDescent="0.25">
      <c r="A1033" s="131" t="s">
        <v>0</v>
      </c>
      <c r="B1033" s="126" t="s">
        <v>493</v>
      </c>
      <c r="C1033" s="126" t="s">
        <v>255</v>
      </c>
      <c r="D1033" s="126" t="s">
        <v>516</v>
      </c>
      <c r="E1033" s="126" t="s">
        <v>391</v>
      </c>
      <c r="F1033" s="127">
        <v>2985200</v>
      </c>
      <c r="G1033" s="118">
        <f t="shared" si="53"/>
        <v>0</v>
      </c>
      <c r="H1033" s="123">
        <f t="shared" si="54"/>
        <v>0</v>
      </c>
      <c r="I1033" s="127">
        <v>2985200</v>
      </c>
    </row>
    <row r="1034" spans="1:9" x14ac:dyDescent="0.25">
      <c r="A1034" s="131" t="s">
        <v>85</v>
      </c>
      <c r="B1034" s="126" t="s">
        <v>493</v>
      </c>
      <c r="C1034" s="126" t="s">
        <v>255</v>
      </c>
      <c r="D1034" s="126" t="s">
        <v>516</v>
      </c>
      <c r="E1034" s="126" t="s">
        <v>790</v>
      </c>
      <c r="F1034" s="127">
        <v>10600</v>
      </c>
      <c r="G1034" s="118">
        <f t="shared" si="53"/>
        <v>0</v>
      </c>
      <c r="H1034" s="123">
        <f t="shared" si="54"/>
        <v>0</v>
      </c>
      <c r="I1034" s="127">
        <v>10600</v>
      </c>
    </row>
    <row r="1035" spans="1:9" x14ac:dyDescent="0.25">
      <c r="A1035" s="131" t="s">
        <v>2</v>
      </c>
      <c r="B1035" s="126" t="s">
        <v>493</v>
      </c>
      <c r="C1035" s="126" t="s">
        <v>255</v>
      </c>
      <c r="D1035" s="126" t="s">
        <v>516</v>
      </c>
      <c r="E1035" s="126" t="s">
        <v>1</v>
      </c>
      <c r="F1035" s="127">
        <v>269400</v>
      </c>
      <c r="G1035" s="118">
        <f t="shared" si="53"/>
        <v>0</v>
      </c>
      <c r="H1035" s="123">
        <f t="shared" si="54"/>
        <v>0</v>
      </c>
      <c r="I1035" s="127">
        <v>269400</v>
      </c>
    </row>
    <row r="1036" spans="1:9" ht="60" x14ac:dyDescent="0.25">
      <c r="A1036" s="131" t="s">
        <v>517</v>
      </c>
      <c r="B1036" s="126" t="s">
        <v>493</v>
      </c>
      <c r="C1036" s="126" t="s">
        <v>255</v>
      </c>
      <c r="D1036" s="126" t="s">
        <v>518</v>
      </c>
      <c r="E1036" s="126"/>
      <c r="F1036" s="127">
        <f>F1037</f>
        <v>11000000</v>
      </c>
      <c r="G1036" s="118">
        <f t="shared" si="53"/>
        <v>12266847</v>
      </c>
      <c r="H1036" s="123">
        <f t="shared" si="54"/>
        <v>111.5167909090909</v>
      </c>
      <c r="I1036" s="127">
        <f>I1037</f>
        <v>23266847</v>
      </c>
    </row>
    <row r="1037" spans="1:9" ht="30" x14ac:dyDescent="0.25">
      <c r="A1037" s="131" t="s">
        <v>766</v>
      </c>
      <c r="B1037" s="126" t="s">
        <v>493</v>
      </c>
      <c r="C1037" s="126" t="s">
        <v>255</v>
      </c>
      <c r="D1037" s="126" t="s">
        <v>518</v>
      </c>
      <c r="E1037" s="126" t="s">
        <v>767</v>
      </c>
      <c r="F1037" s="127">
        <f>F1038</f>
        <v>11000000</v>
      </c>
      <c r="G1037" s="118">
        <f t="shared" si="53"/>
        <v>12266847</v>
      </c>
      <c r="H1037" s="123">
        <f t="shared" si="54"/>
        <v>111.5167909090909</v>
      </c>
      <c r="I1037" s="127">
        <f>I1038</f>
        <v>23266847</v>
      </c>
    </row>
    <row r="1038" spans="1:9" ht="30" x14ac:dyDescent="0.25">
      <c r="A1038" s="131" t="s">
        <v>768</v>
      </c>
      <c r="B1038" s="126" t="s">
        <v>493</v>
      </c>
      <c r="C1038" s="126" t="s">
        <v>255</v>
      </c>
      <c r="D1038" s="126" t="s">
        <v>518</v>
      </c>
      <c r="E1038" s="126" t="s">
        <v>769</v>
      </c>
      <c r="F1038" s="127">
        <f>F1039+F1040</f>
        <v>11000000</v>
      </c>
      <c r="G1038" s="118">
        <f t="shared" si="53"/>
        <v>12266847</v>
      </c>
      <c r="H1038" s="123">
        <f t="shared" si="54"/>
        <v>111.5167909090909</v>
      </c>
      <c r="I1038" s="127">
        <f>I1039+I1040</f>
        <v>23266847</v>
      </c>
    </row>
    <row r="1039" spans="1:9" ht="30" x14ac:dyDescent="0.25">
      <c r="A1039" s="131" t="s">
        <v>770</v>
      </c>
      <c r="B1039" s="126" t="s">
        <v>493</v>
      </c>
      <c r="C1039" s="126" t="s">
        <v>255</v>
      </c>
      <c r="D1039" s="126" t="s">
        <v>518</v>
      </c>
      <c r="E1039" s="126" t="s">
        <v>771</v>
      </c>
      <c r="F1039" s="127">
        <v>2000000</v>
      </c>
      <c r="G1039" s="118">
        <f t="shared" si="53"/>
        <v>0</v>
      </c>
      <c r="H1039" s="123">
        <f t="shared" si="54"/>
        <v>0</v>
      </c>
      <c r="I1039" s="127">
        <v>2000000</v>
      </c>
    </row>
    <row r="1040" spans="1:9" s="125" customFormat="1" ht="30" x14ac:dyDescent="0.25">
      <c r="A1040" s="131" t="s">
        <v>772</v>
      </c>
      <c r="B1040" s="126" t="s">
        <v>493</v>
      </c>
      <c r="C1040" s="126" t="s">
        <v>255</v>
      </c>
      <c r="D1040" s="126" t="s">
        <v>518</v>
      </c>
      <c r="E1040" s="126" t="s">
        <v>773</v>
      </c>
      <c r="F1040" s="127">
        <v>9000000</v>
      </c>
      <c r="G1040" s="118">
        <f t="shared" si="53"/>
        <v>12266847</v>
      </c>
      <c r="H1040" s="123">
        <f t="shared" si="54"/>
        <v>136.29830000000001</v>
      </c>
      <c r="I1040" s="127">
        <v>21266847</v>
      </c>
    </row>
    <row r="1041" spans="1:9" s="119" customFormat="1" x14ac:dyDescent="0.25">
      <c r="A1041" s="131" t="s">
        <v>325</v>
      </c>
      <c r="B1041" s="126" t="s">
        <v>493</v>
      </c>
      <c r="C1041" s="126" t="s">
        <v>326</v>
      </c>
      <c r="D1041" s="126"/>
      <c r="E1041" s="126"/>
      <c r="F1041" s="127">
        <f>F1049</f>
        <v>271579700</v>
      </c>
      <c r="G1041" s="118">
        <f t="shared" si="53"/>
        <v>117958996</v>
      </c>
      <c r="H1041" s="123">
        <f t="shared" si="54"/>
        <v>43.434393660498188</v>
      </c>
      <c r="I1041" s="127">
        <f>I1049+I1042</f>
        <v>389538696</v>
      </c>
    </row>
    <row r="1042" spans="1:9" s="114" customFormat="1" x14ac:dyDescent="0.25">
      <c r="A1042" s="131" t="s">
        <v>327</v>
      </c>
      <c r="B1042" s="126" t="s">
        <v>493</v>
      </c>
      <c r="C1042" s="126" t="s">
        <v>328</v>
      </c>
      <c r="D1042" s="126"/>
      <c r="E1042" s="126"/>
      <c r="F1042" s="127"/>
      <c r="G1042" s="118">
        <f t="shared" si="53"/>
        <v>1178904</v>
      </c>
      <c r="H1042" s="123"/>
      <c r="I1042" s="127">
        <f t="shared" ref="I1042:I1047" si="55">I1043</f>
        <v>1178904</v>
      </c>
    </row>
    <row r="1043" spans="1:9" ht="45" x14ac:dyDescent="0.25">
      <c r="A1043" s="131" t="s">
        <v>73</v>
      </c>
      <c r="B1043" s="126" t="s">
        <v>493</v>
      </c>
      <c r="C1043" s="126" t="s">
        <v>328</v>
      </c>
      <c r="D1043" s="126" t="s">
        <v>74</v>
      </c>
      <c r="E1043" s="126"/>
      <c r="F1043" s="127"/>
      <c r="G1043" s="118">
        <f t="shared" si="53"/>
        <v>1178904</v>
      </c>
      <c r="H1043" s="123"/>
      <c r="I1043" s="127">
        <f t="shared" si="55"/>
        <v>1178904</v>
      </c>
    </row>
    <row r="1044" spans="1:9" ht="90" x14ac:dyDescent="0.25">
      <c r="A1044" s="131" t="s">
        <v>157</v>
      </c>
      <c r="B1044" s="126" t="s">
        <v>493</v>
      </c>
      <c r="C1044" s="126" t="s">
        <v>328</v>
      </c>
      <c r="D1044" s="126" t="s">
        <v>236</v>
      </c>
      <c r="E1044" s="126"/>
      <c r="F1044" s="127"/>
      <c r="G1044" s="118">
        <f t="shared" si="53"/>
        <v>1178904</v>
      </c>
      <c r="H1044" s="123"/>
      <c r="I1044" s="127">
        <f t="shared" si="55"/>
        <v>1178904</v>
      </c>
    </row>
    <row r="1045" spans="1:9" ht="105" x14ac:dyDescent="0.25">
      <c r="A1045" s="131" t="s">
        <v>158</v>
      </c>
      <c r="B1045" s="126" t="s">
        <v>493</v>
      </c>
      <c r="C1045" s="126" t="s">
        <v>328</v>
      </c>
      <c r="D1045" s="126" t="s">
        <v>238</v>
      </c>
      <c r="E1045" s="126"/>
      <c r="F1045" s="127"/>
      <c r="G1045" s="118">
        <f t="shared" si="53"/>
        <v>1178904</v>
      </c>
      <c r="H1045" s="123"/>
      <c r="I1045" s="127">
        <f t="shared" si="55"/>
        <v>1178904</v>
      </c>
    </row>
    <row r="1046" spans="1:9" ht="30" x14ac:dyDescent="0.25">
      <c r="A1046" s="131" t="s">
        <v>766</v>
      </c>
      <c r="B1046" s="126" t="s">
        <v>493</v>
      </c>
      <c r="C1046" s="126" t="s">
        <v>328</v>
      </c>
      <c r="D1046" s="126" t="s">
        <v>238</v>
      </c>
      <c r="E1046" s="126" t="s">
        <v>767</v>
      </c>
      <c r="F1046" s="127"/>
      <c r="G1046" s="118">
        <f t="shared" si="53"/>
        <v>1178904</v>
      </c>
      <c r="H1046" s="123"/>
      <c r="I1046" s="127">
        <f t="shared" si="55"/>
        <v>1178904</v>
      </c>
    </row>
    <row r="1047" spans="1:9" ht="30" x14ac:dyDescent="0.25">
      <c r="A1047" s="131" t="s">
        <v>768</v>
      </c>
      <c r="B1047" s="126" t="s">
        <v>493</v>
      </c>
      <c r="C1047" s="126" t="s">
        <v>328</v>
      </c>
      <c r="D1047" s="126" t="s">
        <v>238</v>
      </c>
      <c r="E1047" s="126" t="s">
        <v>769</v>
      </c>
      <c r="F1047" s="127"/>
      <c r="G1047" s="118">
        <f t="shared" si="53"/>
        <v>1178904</v>
      </c>
      <c r="H1047" s="123"/>
      <c r="I1047" s="127">
        <f t="shared" si="55"/>
        <v>1178904</v>
      </c>
    </row>
    <row r="1048" spans="1:9" s="125" customFormat="1" ht="30" x14ac:dyDescent="0.25">
      <c r="A1048" s="131" t="s">
        <v>772</v>
      </c>
      <c r="B1048" s="126" t="s">
        <v>493</v>
      </c>
      <c r="C1048" s="126" t="s">
        <v>328</v>
      </c>
      <c r="D1048" s="126" t="s">
        <v>238</v>
      </c>
      <c r="E1048" s="126" t="s">
        <v>773</v>
      </c>
      <c r="F1048" s="127"/>
      <c r="G1048" s="118">
        <f t="shared" si="53"/>
        <v>1178904</v>
      </c>
      <c r="H1048" s="123"/>
      <c r="I1048" s="127">
        <v>1178904</v>
      </c>
    </row>
    <row r="1049" spans="1:9" s="114" customFormat="1" x14ac:dyDescent="0.25">
      <c r="A1049" s="131" t="s">
        <v>519</v>
      </c>
      <c r="B1049" s="126" t="s">
        <v>493</v>
      </c>
      <c r="C1049" s="126" t="s">
        <v>520</v>
      </c>
      <c r="D1049" s="126"/>
      <c r="E1049" s="126"/>
      <c r="F1049" s="127">
        <f>F1060+F1050</f>
        <v>271579700</v>
      </c>
      <c r="G1049" s="118">
        <f t="shared" si="53"/>
        <v>116780092</v>
      </c>
      <c r="H1049" s="123">
        <f t="shared" si="54"/>
        <v>43.000302305363761</v>
      </c>
      <c r="I1049" s="127">
        <f>I1060+I1050+I1080</f>
        <v>388359792</v>
      </c>
    </row>
    <row r="1050" spans="1:9" ht="45" x14ac:dyDescent="0.25">
      <c r="A1050" s="131" t="s">
        <v>329</v>
      </c>
      <c r="B1050" s="126" t="s">
        <v>493</v>
      </c>
      <c r="C1050" s="126" t="s">
        <v>520</v>
      </c>
      <c r="D1050" s="126" t="s">
        <v>330</v>
      </c>
      <c r="E1050" s="126"/>
      <c r="F1050" s="127">
        <f>F1051</f>
        <v>39854000</v>
      </c>
      <c r="G1050" s="118">
        <f t="shared" si="53"/>
        <v>601202</v>
      </c>
      <c r="H1050" s="123">
        <f t="shared" si="54"/>
        <v>1.5085110653886686</v>
      </c>
      <c r="I1050" s="127">
        <f>I1051</f>
        <v>40455202</v>
      </c>
    </row>
    <row r="1051" spans="1:9" ht="60" x14ac:dyDescent="0.25">
      <c r="A1051" s="131" t="s">
        <v>331</v>
      </c>
      <c r="B1051" s="126" t="s">
        <v>493</v>
      </c>
      <c r="C1051" s="126" t="s">
        <v>520</v>
      </c>
      <c r="D1051" s="126" t="s">
        <v>332</v>
      </c>
      <c r="E1051" s="126"/>
      <c r="F1051" s="127">
        <f>F1052+F1056</f>
        <v>39854000</v>
      </c>
      <c r="G1051" s="118">
        <f t="shared" si="53"/>
        <v>601202</v>
      </c>
      <c r="H1051" s="123">
        <f t="shared" si="54"/>
        <v>1.5085110653886686</v>
      </c>
      <c r="I1051" s="127">
        <f>I1052+I1056</f>
        <v>40455202</v>
      </c>
    </row>
    <row r="1052" spans="1:9" ht="90" x14ac:dyDescent="0.25">
      <c r="A1052" s="131" t="s">
        <v>521</v>
      </c>
      <c r="B1052" s="126" t="s">
        <v>493</v>
      </c>
      <c r="C1052" s="126" t="s">
        <v>520</v>
      </c>
      <c r="D1052" s="126" t="s">
        <v>522</v>
      </c>
      <c r="E1052" s="126"/>
      <c r="F1052" s="127">
        <f>F1053</f>
        <v>3985000</v>
      </c>
      <c r="G1052" s="118">
        <f t="shared" si="53"/>
        <v>601202</v>
      </c>
      <c r="H1052" s="123">
        <f t="shared" si="54"/>
        <v>15.086624843161859</v>
      </c>
      <c r="I1052" s="127">
        <f>I1053</f>
        <v>4586202</v>
      </c>
    </row>
    <row r="1053" spans="1:9" ht="30" x14ac:dyDescent="0.25">
      <c r="A1053" s="131" t="s">
        <v>87</v>
      </c>
      <c r="B1053" s="126" t="s">
        <v>493</v>
      </c>
      <c r="C1053" s="126" t="s">
        <v>520</v>
      </c>
      <c r="D1053" s="126" t="s">
        <v>522</v>
      </c>
      <c r="E1053" s="126" t="s">
        <v>335</v>
      </c>
      <c r="F1053" s="127">
        <f>F1054</f>
        <v>3985000</v>
      </c>
      <c r="G1053" s="118">
        <f t="shared" si="53"/>
        <v>601202</v>
      </c>
      <c r="H1053" s="123">
        <f t="shared" si="54"/>
        <v>15.086624843161859</v>
      </c>
      <c r="I1053" s="127">
        <f>I1054</f>
        <v>4586202</v>
      </c>
    </row>
    <row r="1054" spans="1:9" x14ac:dyDescent="0.25">
      <c r="A1054" s="131" t="s">
        <v>336</v>
      </c>
      <c r="B1054" s="126" t="s">
        <v>493</v>
      </c>
      <c r="C1054" s="126" t="s">
        <v>520</v>
      </c>
      <c r="D1054" s="126" t="s">
        <v>522</v>
      </c>
      <c r="E1054" s="126" t="s">
        <v>337</v>
      </c>
      <c r="F1054" s="127">
        <f>F1055</f>
        <v>3985000</v>
      </c>
      <c r="G1054" s="118">
        <f t="shared" si="53"/>
        <v>601202</v>
      </c>
      <c r="H1054" s="123">
        <f t="shared" si="54"/>
        <v>15.086624843161859</v>
      </c>
      <c r="I1054" s="127">
        <f>I1055</f>
        <v>4586202</v>
      </c>
    </row>
    <row r="1055" spans="1:9" s="125" customFormat="1" ht="30" x14ac:dyDescent="0.25">
      <c r="A1055" s="131" t="s">
        <v>506</v>
      </c>
      <c r="B1055" s="126" t="s">
        <v>493</v>
      </c>
      <c r="C1055" s="126" t="s">
        <v>520</v>
      </c>
      <c r="D1055" s="126" t="s">
        <v>522</v>
      </c>
      <c r="E1055" s="126" t="s">
        <v>507</v>
      </c>
      <c r="F1055" s="127">
        <v>3985000</v>
      </c>
      <c r="G1055" s="118">
        <f t="shared" si="53"/>
        <v>601202</v>
      </c>
      <c r="H1055" s="123">
        <f t="shared" si="54"/>
        <v>15.086624843161859</v>
      </c>
      <c r="I1055" s="127">
        <v>4586202</v>
      </c>
    </row>
    <row r="1056" spans="1:9" ht="105" customHeight="1" x14ac:dyDescent="0.25">
      <c r="A1056" s="131" t="s">
        <v>13</v>
      </c>
      <c r="B1056" s="126" t="s">
        <v>493</v>
      </c>
      <c r="C1056" s="126" t="s">
        <v>520</v>
      </c>
      <c r="D1056" s="126" t="s">
        <v>14</v>
      </c>
      <c r="E1056" s="126"/>
      <c r="F1056" s="127">
        <f>F1057</f>
        <v>35869000</v>
      </c>
      <c r="G1056" s="118">
        <f t="shared" si="53"/>
        <v>0</v>
      </c>
      <c r="H1056" s="123">
        <f t="shared" si="54"/>
        <v>0</v>
      </c>
      <c r="I1056" s="127">
        <f>I1057</f>
        <v>35869000</v>
      </c>
    </row>
    <row r="1057" spans="1:9" ht="30" x14ac:dyDescent="0.25">
      <c r="A1057" s="131" t="s">
        <v>87</v>
      </c>
      <c r="B1057" s="126" t="s">
        <v>493</v>
      </c>
      <c r="C1057" s="126" t="s">
        <v>520</v>
      </c>
      <c r="D1057" s="126" t="s">
        <v>14</v>
      </c>
      <c r="E1057" s="126" t="s">
        <v>335</v>
      </c>
      <c r="F1057" s="127">
        <f>F1058</f>
        <v>35869000</v>
      </c>
      <c r="G1057" s="118">
        <f t="shared" si="53"/>
        <v>0</v>
      </c>
      <c r="H1057" s="123">
        <f t="shared" si="54"/>
        <v>0</v>
      </c>
      <c r="I1057" s="127">
        <f>I1058</f>
        <v>35869000</v>
      </c>
    </row>
    <row r="1058" spans="1:9" x14ac:dyDescent="0.25">
      <c r="A1058" s="131" t="s">
        <v>336</v>
      </c>
      <c r="B1058" s="126" t="s">
        <v>493</v>
      </c>
      <c r="C1058" s="126" t="s">
        <v>520</v>
      </c>
      <c r="D1058" s="126" t="s">
        <v>14</v>
      </c>
      <c r="E1058" s="126" t="s">
        <v>337</v>
      </c>
      <c r="F1058" s="127">
        <f>F1059</f>
        <v>35869000</v>
      </c>
      <c r="G1058" s="118">
        <f t="shared" si="53"/>
        <v>0</v>
      </c>
      <c r="H1058" s="123">
        <f t="shared" si="54"/>
        <v>0</v>
      </c>
      <c r="I1058" s="127">
        <f>I1059</f>
        <v>35869000</v>
      </c>
    </row>
    <row r="1059" spans="1:9" ht="30" x14ac:dyDescent="0.25">
      <c r="A1059" s="131" t="s">
        <v>506</v>
      </c>
      <c r="B1059" s="126" t="s">
        <v>493</v>
      </c>
      <c r="C1059" s="126" t="s">
        <v>520</v>
      </c>
      <c r="D1059" s="126" t="s">
        <v>14</v>
      </c>
      <c r="E1059" s="126" t="s">
        <v>507</v>
      </c>
      <c r="F1059" s="127">
        <v>35869000</v>
      </c>
      <c r="G1059" s="118">
        <f t="shared" si="53"/>
        <v>0</v>
      </c>
      <c r="H1059" s="123">
        <f t="shared" si="54"/>
        <v>0</v>
      </c>
      <c r="I1059" s="127">
        <v>35869000</v>
      </c>
    </row>
    <row r="1060" spans="1:9" ht="30" x14ac:dyDescent="0.25">
      <c r="A1060" s="131" t="s">
        <v>191</v>
      </c>
      <c r="B1060" s="126" t="s">
        <v>493</v>
      </c>
      <c r="C1060" s="126" t="s">
        <v>520</v>
      </c>
      <c r="D1060" s="126" t="s">
        <v>192</v>
      </c>
      <c r="E1060" s="126"/>
      <c r="F1060" s="127">
        <f>F1061</f>
        <v>231725700</v>
      </c>
      <c r="G1060" s="118">
        <f t="shared" si="53"/>
        <v>115863304</v>
      </c>
      <c r="H1060" s="123">
        <f t="shared" si="54"/>
        <v>50.000195921298328</v>
      </c>
      <c r="I1060" s="127">
        <f>I1061</f>
        <v>347589004</v>
      </c>
    </row>
    <row r="1061" spans="1:9" ht="60" x14ac:dyDescent="0.25">
      <c r="A1061" s="131" t="s">
        <v>523</v>
      </c>
      <c r="B1061" s="126" t="s">
        <v>493</v>
      </c>
      <c r="C1061" s="126" t="s">
        <v>520</v>
      </c>
      <c r="D1061" s="126" t="s">
        <v>524</v>
      </c>
      <c r="E1061" s="126"/>
      <c r="F1061" s="127">
        <f>F1062+F1066+F1073</f>
        <v>231725700</v>
      </c>
      <c r="G1061" s="118">
        <f t="shared" si="53"/>
        <v>115863304</v>
      </c>
      <c r="H1061" s="123">
        <f t="shared" si="54"/>
        <v>50.000195921298328</v>
      </c>
      <c r="I1061" s="127">
        <f>I1062+I1066+I1073</f>
        <v>347589004</v>
      </c>
    </row>
    <row r="1062" spans="1:9" ht="90" x14ac:dyDescent="0.25">
      <c r="A1062" s="131" t="s">
        <v>525</v>
      </c>
      <c r="B1062" s="126" t="s">
        <v>493</v>
      </c>
      <c r="C1062" s="126" t="s">
        <v>520</v>
      </c>
      <c r="D1062" s="126" t="s">
        <v>526</v>
      </c>
      <c r="E1062" s="126"/>
      <c r="F1062" s="127">
        <f>F1063</f>
        <v>11474600</v>
      </c>
      <c r="G1062" s="118">
        <f t="shared" si="53"/>
        <v>115060213</v>
      </c>
      <c r="H1062" s="123">
        <f t="shared" si="54"/>
        <v>1002.7383351053631</v>
      </c>
      <c r="I1062" s="127">
        <f>I1063</f>
        <v>126534813</v>
      </c>
    </row>
    <row r="1063" spans="1:9" ht="30" x14ac:dyDescent="0.25">
      <c r="A1063" s="131" t="s">
        <v>87</v>
      </c>
      <c r="B1063" s="126" t="s">
        <v>493</v>
      </c>
      <c r="C1063" s="126" t="s">
        <v>520</v>
      </c>
      <c r="D1063" s="126" t="s">
        <v>526</v>
      </c>
      <c r="E1063" s="126" t="s">
        <v>335</v>
      </c>
      <c r="F1063" s="127">
        <f>F1064</f>
        <v>11474600</v>
      </c>
      <c r="G1063" s="118">
        <f t="shared" si="53"/>
        <v>115060213</v>
      </c>
      <c r="H1063" s="123">
        <f t="shared" si="54"/>
        <v>1002.7383351053631</v>
      </c>
      <c r="I1063" s="127">
        <f>I1064</f>
        <v>126534813</v>
      </c>
    </row>
    <row r="1064" spans="1:9" x14ac:dyDescent="0.25">
      <c r="A1064" s="131" t="s">
        <v>336</v>
      </c>
      <c r="B1064" s="126" t="s">
        <v>493</v>
      </c>
      <c r="C1064" s="126" t="s">
        <v>520</v>
      </c>
      <c r="D1064" s="126" t="s">
        <v>526</v>
      </c>
      <c r="E1064" s="126" t="s">
        <v>337</v>
      </c>
      <c r="F1064" s="127">
        <f>F1065</f>
        <v>11474600</v>
      </c>
      <c r="G1064" s="118">
        <f t="shared" si="53"/>
        <v>115060213</v>
      </c>
      <c r="H1064" s="123">
        <f t="shared" si="54"/>
        <v>1002.7383351053631</v>
      </c>
      <c r="I1064" s="127">
        <f>I1065</f>
        <v>126534813</v>
      </c>
    </row>
    <row r="1065" spans="1:9" s="125" customFormat="1" ht="30" x14ac:dyDescent="0.25">
      <c r="A1065" s="131" t="s">
        <v>506</v>
      </c>
      <c r="B1065" s="126" t="s">
        <v>493</v>
      </c>
      <c r="C1065" s="126" t="s">
        <v>520</v>
      </c>
      <c r="D1065" s="126" t="s">
        <v>526</v>
      </c>
      <c r="E1065" s="126" t="s">
        <v>507</v>
      </c>
      <c r="F1065" s="127">
        <v>11474600</v>
      </c>
      <c r="G1065" s="118">
        <f t="shared" si="53"/>
        <v>115060213</v>
      </c>
      <c r="H1065" s="123">
        <f t="shared" si="54"/>
        <v>1002.7383351053631</v>
      </c>
      <c r="I1065" s="127">
        <v>126534813</v>
      </c>
    </row>
    <row r="1066" spans="1:9" ht="90" x14ac:dyDescent="0.25">
      <c r="A1066" s="131" t="s">
        <v>527</v>
      </c>
      <c r="B1066" s="126" t="s">
        <v>493</v>
      </c>
      <c r="C1066" s="126" t="s">
        <v>520</v>
      </c>
      <c r="D1066" s="126" t="s">
        <v>528</v>
      </c>
      <c r="E1066" s="126"/>
      <c r="F1066" s="127">
        <f>F1067</f>
        <v>111700</v>
      </c>
      <c r="G1066" s="118">
        <f t="shared" si="53"/>
        <v>803091</v>
      </c>
      <c r="H1066" s="123">
        <f t="shared" si="54"/>
        <v>718.97135183527303</v>
      </c>
      <c r="I1066" s="127">
        <f>I1067+I1070</f>
        <v>914791</v>
      </c>
    </row>
    <row r="1067" spans="1:9" ht="30" x14ac:dyDescent="0.25">
      <c r="A1067" s="131" t="s">
        <v>766</v>
      </c>
      <c r="B1067" s="126" t="s">
        <v>493</v>
      </c>
      <c r="C1067" s="126" t="s">
        <v>520</v>
      </c>
      <c r="D1067" s="126" t="s">
        <v>528</v>
      </c>
      <c r="E1067" s="126" t="s">
        <v>767</v>
      </c>
      <c r="F1067" s="127">
        <f>F1068</f>
        <v>111700</v>
      </c>
      <c r="G1067" s="118">
        <f t="shared" si="53"/>
        <v>0</v>
      </c>
      <c r="H1067" s="123">
        <f t="shared" si="54"/>
        <v>0</v>
      </c>
      <c r="I1067" s="127">
        <f>I1068</f>
        <v>111700</v>
      </c>
    </row>
    <row r="1068" spans="1:9" ht="30" x14ac:dyDescent="0.25">
      <c r="A1068" s="131" t="s">
        <v>768</v>
      </c>
      <c r="B1068" s="126" t="s">
        <v>493</v>
      </c>
      <c r="C1068" s="126" t="s">
        <v>520</v>
      </c>
      <c r="D1068" s="126" t="s">
        <v>528</v>
      </c>
      <c r="E1068" s="126" t="s">
        <v>769</v>
      </c>
      <c r="F1068" s="127">
        <f>F1069</f>
        <v>111700</v>
      </c>
      <c r="G1068" s="118">
        <f t="shared" si="53"/>
        <v>0</v>
      </c>
      <c r="H1068" s="123">
        <f t="shared" si="54"/>
        <v>0</v>
      </c>
      <c r="I1068" s="127">
        <f>I1069</f>
        <v>111700</v>
      </c>
    </row>
    <row r="1069" spans="1:9" ht="30" x14ac:dyDescent="0.25">
      <c r="A1069" s="131" t="s">
        <v>498</v>
      </c>
      <c r="B1069" s="126" t="s">
        <v>493</v>
      </c>
      <c r="C1069" s="126" t="s">
        <v>520</v>
      </c>
      <c r="D1069" s="126" t="s">
        <v>528</v>
      </c>
      <c r="E1069" s="126" t="s">
        <v>499</v>
      </c>
      <c r="F1069" s="127">
        <v>111700</v>
      </c>
      <c r="G1069" s="118">
        <f t="shared" si="53"/>
        <v>0</v>
      </c>
      <c r="H1069" s="123">
        <f t="shared" si="54"/>
        <v>0</v>
      </c>
      <c r="I1069" s="127">
        <v>111700</v>
      </c>
    </row>
    <row r="1070" spans="1:9" ht="30" x14ac:dyDescent="0.25">
      <c r="A1070" s="131" t="s">
        <v>87</v>
      </c>
      <c r="B1070" s="126" t="s">
        <v>493</v>
      </c>
      <c r="C1070" s="126" t="s">
        <v>520</v>
      </c>
      <c r="D1070" s="126" t="s">
        <v>528</v>
      </c>
      <c r="E1070" s="126" t="s">
        <v>335</v>
      </c>
      <c r="F1070" s="127"/>
      <c r="G1070" s="118">
        <f t="shared" si="53"/>
        <v>803091</v>
      </c>
      <c r="H1070" s="123"/>
      <c r="I1070" s="127">
        <f>I1071</f>
        <v>803091</v>
      </c>
    </row>
    <row r="1071" spans="1:9" x14ac:dyDescent="0.25">
      <c r="A1071" s="131" t="s">
        <v>336</v>
      </c>
      <c r="B1071" s="126" t="s">
        <v>493</v>
      </c>
      <c r="C1071" s="126" t="s">
        <v>520</v>
      </c>
      <c r="D1071" s="126" t="s">
        <v>528</v>
      </c>
      <c r="E1071" s="126" t="s">
        <v>337</v>
      </c>
      <c r="F1071" s="127"/>
      <c r="G1071" s="118">
        <f t="shared" si="53"/>
        <v>803091</v>
      </c>
      <c r="H1071" s="123"/>
      <c r="I1071" s="127">
        <f>I1072</f>
        <v>803091</v>
      </c>
    </row>
    <row r="1072" spans="1:9" s="125" customFormat="1" ht="30" x14ac:dyDescent="0.25">
      <c r="A1072" s="131" t="s">
        <v>506</v>
      </c>
      <c r="B1072" s="126" t="s">
        <v>493</v>
      </c>
      <c r="C1072" s="126" t="s">
        <v>520</v>
      </c>
      <c r="D1072" s="126" t="s">
        <v>528</v>
      </c>
      <c r="E1072" s="126" t="s">
        <v>507</v>
      </c>
      <c r="F1072" s="127"/>
      <c r="G1072" s="118">
        <f t="shared" si="53"/>
        <v>803091</v>
      </c>
      <c r="H1072" s="123"/>
      <c r="I1072" s="127">
        <v>803091</v>
      </c>
    </row>
    <row r="1073" spans="1:9" ht="105" x14ac:dyDescent="0.25">
      <c r="A1073" s="131" t="s">
        <v>122</v>
      </c>
      <c r="B1073" s="126" t="s">
        <v>493</v>
      </c>
      <c r="C1073" s="126" t="s">
        <v>520</v>
      </c>
      <c r="D1073" s="126" t="s">
        <v>50</v>
      </c>
      <c r="E1073" s="126"/>
      <c r="F1073" s="127">
        <f>F1074+F1077</f>
        <v>220139400</v>
      </c>
      <c r="G1073" s="118">
        <f t="shared" si="53"/>
        <v>0</v>
      </c>
      <c r="H1073" s="123">
        <f t="shared" si="54"/>
        <v>0</v>
      </c>
      <c r="I1073" s="127">
        <f>I1074+I1077</f>
        <v>220139400</v>
      </c>
    </row>
    <row r="1074" spans="1:9" ht="30" x14ac:dyDescent="0.25">
      <c r="A1074" s="131" t="s">
        <v>766</v>
      </c>
      <c r="B1074" s="126" t="s">
        <v>493</v>
      </c>
      <c r="C1074" s="126" t="s">
        <v>520</v>
      </c>
      <c r="D1074" s="126" t="s">
        <v>50</v>
      </c>
      <c r="E1074" s="126" t="s">
        <v>767</v>
      </c>
      <c r="F1074" s="127">
        <f>F1075</f>
        <v>2122400</v>
      </c>
      <c r="G1074" s="118">
        <f t="shared" si="53"/>
        <v>0</v>
      </c>
      <c r="H1074" s="123">
        <f t="shared" si="54"/>
        <v>0</v>
      </c>
      <c r="I1074" s="127">
        <f>I1075</f>
        <v>2122400</v>
      </c>
    </row>
    <row r="1075" spans="1:9" ht="30" x14ac:dyDescent="0.25">
      <c r="A1075" s="131" t="s">
        <v>768</v>
      </c>
      <c r="B1075" s="126" t="s">
        <v>493</v>
      </c>
      <c r="C1075" s="126" t="s">
        <v>520</v>
      </c>
      <c r="D1075" s="126" t="s">
        <v>50</v>
      </c>
      <c r="E1075" s="126" t="s">
        <v>769</v>
      </c>
      <c r="F1075" s="127">
        <f>F1076</f>
        <v>2122400</v>
      </c>
      <c r="G1075" s="118">
        <f t="shared" si="53"/>
        <v>0</v>
      </c>
      <c r="H1075" s="123">
        <f t="shared" si="54"/>
        <v>0</v>
      </c>
      <c r="I1075" s="127">
        <f>I1076</f>
        <v>2122400</v>
      </c>
    </row>
    <row r="1076" spans="1:9" ht="30" x14ac:dyDescent="0.25">
      <c r="A1076" s="131" t="s">
        <v>498</v>
      </c>
      <c r="B1076" s="126" t="s">
        <v>493</v>
      </c>
      <c r="C1076" s="126" t="s">
        <v>520</v>
      </c>
      <c r="D1076" s="126" t="s">
        <v>50</v>
      </c>
      <c r="E1076" s="126" t="s">
        <v>499</v>
      </c>
      <c r="F1076" s="127">
        <v>2122400</v>
      </c>
      <c r="G1076" s="118">
        <f t="shared" si="53"/>
        <v>0</v>
      </c>
      <c r="H1076" s="123">
        <f t="shared" si="54"/>
        <v>0</v>
      </c>
      <c r="I1076" s="127">
        <v>2122400</v>
      </c>
    </row>
    <row r="1077" spans="1:9" ht="30" x14ac:dyDescent="0.25">
      <c r="A1077" s="131" t="s">
        <v>87</v>
      </c>
      <c r="B1077" s="126" t="s">
        <v>493</v>
      </c>
      <c r="C1077" s="126" t="s">
        <v>520</v>
      </c>
      <c r="D1077" s="126" t="s">
        <v>50</v>
      </c>
      <c r="E1077" s="126" t="s">
        <v>335</v>
      </c>
      <c r="F1077" s="127">
        <f>F1078</f>
        <v>218017000</v>
      </c>
      <c r="G1077" s="118">
        <f t="shared" si="53"/>
        <v>0</v>
      </c>
      <c r="H1077" s="123">
        <f t="shared" si="54"/>
        <v>0</v>
      </c>
      <c r="I1077" s="127">
        <f>I1078</f>
        <v>218017000</v>
      </c>
    </row>
    <row r="1078" spans="1:9" x14ac:dyDescent="0.25">
      <c r="A1078" s="131" t="s">
        <v>336</v>
      </c>
      <c r="B1078" s="126" t="s">
        <v>493</v>
      </c>
      <c r="C1078" s="126" t="s">
        <v>520</v>
      </c>
      <c r="D1078" s="126" t="s">
        <v>50</v>
      </c>
      <c r="E1078" s="126" t="s">
        <v>337</v>
      </c>
      <c r="F1078" s="127">
        <f>F1079</f>
        <v>218017000</v>
      </c>
      <c r="G1078" s="118">
        <f t="shared" si="53"/>
        <v>0</v>
      </c>
      <c r="H1078" s="123">
        <f t="shared" si="54"/>
        <v>0</v>
      </c>
      <c r="I1078" s="127">
        <f>I1079</f>
        <v>218017000</v>
      </c>
    </row>
    <row r="1079" spans="1:9" ht="30" x14ac:dyDescent="0.25">
      <c r="A1079" s="131" t="s">
        <v>155</v>
      </c>
      <c r="B1079" s="126" t="s">
        <v>493</v>
      </c>
      <c r="C1079" s="126" t="s">
        <v>520</v>
      </c>
      <c r="D1079" s="126" t="s">
        <v>50</v>
      </c>
      <c r="E1079" s="126" t="s">
        <v>507</v>
      </c>
      <c r="F1079" s="127">
        <v>218017000</v>
      </c>
      <c r="G1079" s="118">
        <f t="shared" si="53"/>
        <v>0</v>
      </c>
      <c r="H1079" s="123">
        <f t="shared" si="54"/>
        <v>0</v>
      </c>
      <c r="I1079" s="127">
        <v>218017000</v>
      </c>
    </row>
    <row r="1080" spans="1:9" x14ac:dyDescent="0.25">
      <c r="A1080" s="131" t="s">
        <v>749</v>
      </c>
      <c r="B1080" s="126" t="s">
        <v>493</v>
      </c>
      <c r="C1080" s="126" t="s">
        <v>520</v>
      </c>
      <c r="D1080" s="126" t="s">
        <v>750</v>
      </c>
      <c r="E1080" s="126"/>
      <c r="F1080" s="127"/>
      <c r="G1080" s="118">
        <f t="shared" si="53"/>
        <v>315586</v>
      </c>
      <c r="H1080" s="123"/>
      <c r="I1080" s="127">
        <f>I1081</f>
        <v>315586</v>
      </c>
    </row>
    <row r="1081" spans="1:9" ht="30" x14ac:dyDescent="0.25">
      <c r="A1081" s="131" t="s">
        <v>151</v>
      </c>
      <c r="B1081" s="126" t="s">
        <v>493</v>
      </c>
      <c r="C1081" s="126" t="s">
        <v>520</v>
      </c>
      <c r="D1081" s="126" t="s">
        <v>160</v>
      </c>
      <c r="E1081" s="126"/>
      <c r="F1081" s="127"/>
      <c r="G1081" s="118">
        <f t="shared" si="53"/>
        <v>315586</v>
      </c>
      <c r="H1081" s="123"/>
      <c r="I1081" s="127">
        <f>I1082</f>
        <v>315586</v>
      </c>
    </row>
    <row r="1082" spans="1:9" ht="30" x14ac:dyDescent="0.25">
      <c r="A1082" s="131" t="s">
        <v>152</v>
      </c>
      <c r="B1082" s="126" t="s">
        <v>493</v>
      </c>
      <c r="C1082" s="126" t="s">
        <v>520</v>
      </c>
      <c r="D1082" s="126" t="s">
        <v>156</v>
      </c>
      <c r="E1082" s="126"/>
      <c r="F1082" s="127"/>
      <c r="G1082" s="118">
        <f t="shared" si="53"/>
        <v>315586</v>
      </c>
      <c r="H1082" s="123"/>
      <c r="I1082" s="127">
        <f>I1083</f>
        <v>315586</v>
      </c>
    </row>
    <row r="1083" spans="1:9" ht="30" x14ac:dyDescent="0.25">
      <c r="A1083" s="131" t="s">
        <v>87</v>
      </c>
      <c r="B1083" s="126" t="s">
        <v>493</v>
      </c>
      <c r="C1083" s="126" t="s">
        <v>520</v>
      </c>
      <c r="D1083" s="126" t="s">
        <v>156</v>
      </c>
      <c r="E1083" s="126" t="s">
        <v>335</v>
      </c>
      <c r="F1083" s="127"/>
      <c r="G1083" s="118">
        <f t="shared" si="53"/>
        <v>315586</v>
      </c>
      <c r="H1083" s="123"/>
      <c r="I1083" s="127">
        <f>I1084</f>
        <v>315586</v>
      </c>
    </row>
    <row r="1084" spans="1:9" x14ac:dyDescent="0.25">
      <c r="A1084" s="131" t="s">
        <v>153</v>
      </c>
      <c r="B1084" s="126" t="s">
        <v>493</v>
      </c>
      <c r="C1084" s="126" t="s">
        <v>520</v>
      </c>
      <c r="D1084" s="126" t="s">
        <v>156</v>
      </c>
      <c r="E1084" s="126" t="s">
        <v>337</v>
      </c>
      <c r="F1084" s="127"/>
      <c r="G1084" s="118">
        <f t="shared" si="53"/>
        <v>315586</v>
      </c>
      <c r="H1084" s="123"/>
      <c r="I1084" s="127">
        <f>I1085</f>
        <v>315586</v>
      </c>
    </row>
    <row r="1085" spans="1:9" s="125" customFormat="1" ht="30" x14ac:dyDescent="0.25">
      <c r="A1085" s="131" t="s">
        <v>154</v>
      </c>
      <c r="B1085" s="126" t="s">
        <v>493</v>
      </c>
      <c r="C1085" s="126" t="s">
        <v>520</v>
      </c>
      <c r="D1085" s="126" t="s">
        <v>156</v>
      </c>
      <c r="E1085" s="126" t="s">
        <v>507</v>
      </c>
      <c r="F1085" s="127"/>
      <c r="G1085" s="118">
        <f t="shared" si="53"/>
        <v>315586</v>
      </c>
      <c r="H1085" s="123"/>
      <c r="I1085" s="127">
        <v>315586</v>
      </c>
    </row>
    <row r="1086" spans="1:9" s="119" customFormat="1" x14ac:dyDescent="0.25">
      <c r="A1086" s="131" t="s">
        <v>368</v>
      </c>
      <c r="B1086" s="126" t="s">
        <v>493</v>
      </c>
      <c r="C1086" s="126" t="s">
        <v>369</v>
      </c>
      <c r="D1086" s="126"/>
      <c r="E1086" s="126"/>
      <c r="F1086" s="127">
        <f>F1094+F1122</f>
        <v>32453000</v>
      </c>
      <c r="G1086" s="118">
        <f t="shared" si="53"/>
        <v>9704999</v>
      </c>
      <c r="H1086" s="123">
        <f t="shared" si="54"/>
        <v>29.904782300557731</v>
      </c>
      <c r="I1086" s="127">
        <f>I1094+I1122+I1087</f>
        <v>42157999</v>
      </c>
    </row>
    <row r="1087" spans="1:9" s="114" customFormat="1" x14ac:dyDescent="0.25">
      <c r="A1087" s="131" t="s">
        <v>370</v>
      </c>
      <c r="B1087" s="126" t="s">
        <v>493</v>
      </c>
      <c r="C1087" s="126" t="s">
        <v>371</v>
      </c>
      <c r="D1087" s="126"/>
      <c r="E1087" s="126"/>
      <c r="F1087" s="127"/>
      <c r="G1087" s="118">
        <f t="shared" si="53"/>
        <v>1</v>
      </c>
      <c r="H1087" s="123"/>
      <c r="I1087" s="127">
        <f t="shared" ref="I1087:I1092" si="56">I1088</f>
        <v>1</v>
      </c>
    </row>
    <row r="1088" spans="1:9" x14ac:dyDescent="0.25">
      <c r="A1088" s="131" t="s">
        <v>749</v>
      </c>
      <c r="B1088" s="126" t="s">
        <v>493</v>
      </c>
      <c r="C1088" s="126" t="s">
        <v>371</v>
      </c>
      <c r="D1088" s="126" t="s">
        <v>750</v>
      </c>
      <c r="E1088" s="126"/>
      <c r="F1088" s="127"/>
      <c r="G1088" s="118">
        <f t="shared" si="53"/>
        <v>1</v>
      </c>
      <c r="H1088" s="123"/>
      <c r="I1088" s="127">
        <f t="shared" si="56"/>
        <v>1</v>
      </c>
    </row>
    <row r="1089" spans="1:9" ht="30" x14ac:dyDescent="0.25">
      <c r="A1089" s="131" t="s">
        <v>159</v>
      </c>
      <c r="B1089" s="126" t="s">
        <v>493</v>
      </c>
      <c r="C1089" s="126" t="s">
        <v>371</v>
      </c>
      <c r="D1089" s="126" t="s">
        <v>160</v>
      </c>
      <c r="E1089" s="126"/>
      <c r="F1089" s="127"/>
      <c r="G1089" s="118">
        <f t="shared" si="53"/>
        <v>1</v>
      </c>
      <c r="H1089" s="123"/>
      <c r="I1089" s="127">
        <f t="shared" si="56"/>
        <v>1</v>
      </c>
    </row>
    <row r="1090" spans="1:9" ht="30" x14ac:dyDescent="0.25">
      <c r="A1090" s="131" t="s">
        <v>152</v>
      </c>
      <c r="B1090" s="126" t="s">
        <v>493</v>
      </c>
      <c r="C1090" s="126" t="s">
        <v>371</v>
      </c>
      <c r="D1090" s="126" t="s">
        <v>156</v>
      </c>
      <c r="E1090" s="126"/>
      <c r="F1090" s="127"/>
      <c r="G1090" s="118">
        <f t="shared" si="53"/>
        <v>1</v>
      </c>
      <c r="H1090" s="123"/>
      <c r="I1090" s="127">
        <f t="shared" si="56"/>
        <v>1</v>
      </c>
    </row>
    <row r="1091" spans="1:9" ht="30" x14ac:dyDescent="0.25">
      <c r="A1091" s="131" t="s">
        <v>87</v>
      </c>
      <c r="B1091" s="126" t="s">
        <v>493</v>
      </c>
      <c r="C1091" s="126" t="s">
        <v>371</v>
      </c>
      <c r="D1091" s="126" t="s">
        <v>156</v>
      </c>
      <c r="E1091" s="126" t="s">
        <v>335</v>
      </c>
      <c r="F1091" s="127"/>
      <c r="G1091" s="118">
        <f t="shared" si="53"/>
        <v>1</v>
      </c>
      <c r="H1091" s="123"/>
      <c r="I1091" s="127">
        <f t="shared" si="56"/>
        <v>1</v>
      </c>
    </row>
    <row r="1092" spans="1:9" x14ac:dyDescent="0.25">
      <c r="A1092" s="131" t="s">
        <v>336</v>
      </c>
      <c r="B1092" s="126" t="s">
        <v>493</v>
      </c>
      <c r="C1092" s="126" t="s">
        <v>371</v>
      </c>
      <c r="D1092" s="126" t="s">
        <v>156</v>
      </c>
      <c r="E1092" s="126" t="s">
        <v>337</v>
      </c>
      <c r="F1092" s="127"/>
      <c r="G1092" s="118">
        <f t="shared" si="53"/>
        <v>1</v>
      </c>
      <c r="H1092" s="123"/>
      <c r="I1092" s="127">
        <f t="shared" si="56"/>
        <v>1</v>
      </c>
    </row>
    <row r="1093" spans="1:9" s="125" customFormat="1" ht="30" x14ac:dyDescent="0.25">
      <c r="A1093" s="131" t="s">
        <v>154</v>
      </c>
      <c r="B1093" s="126" t="s">
        <v>493</v>
      </c>
      <c r="C1093" s="126" t="s">
        <v>520</v>
      </c>
      <c r="D1093" s="126" t="s">
        <v>156</v>
      </c>
      <c r="E1093" s="126" t="s">
        <v>507</v>
      </c>
      <c r="F1093" s="127"/>
      <c r="G1093" s="118">
        <f t="shared" si="53"/>
        <v>1</v>
      </c>
      <c r="H1093" s="123"/>
      <c r="I1093" s="127">
        <v>1</v>
      </c>
    </row>
    <row r="1094" spans="1:9" s="114" customFormat="1" x14ac:dyDescent="0.25">
      <c r="A1094" s="131" t="s">
        <v>383</v>
      </c>
      <c r="B1094" s="126" t="s">
        <v>493</v>
      </c>
      <c r="C1094" s="126" t="s">
        <v>384</v>
      </c>
      <c r="D1094" s="126"/>
      <c r="E1094" s="126"/>
      <c r="F1094" s="127">
        <f>F1095+F1111</f>
        <v>31865000</v>
      </c>
      <c r="G1094" s="118">
        <f t="shared" si="53"/>
        <v>9704998</v>
      </c>
      <c r="H1094" s="123">
        <f t="shared" si="54"/>
        <v>30.456607563157068</v>
      </c>
      <c r="I1094" s="127">
        <f>I1095+I1111+I1116</f>
        <v>41569998</v>
      </c>
    </row>
    <row r="1095" spans="1:9" ht="30" x14ac:dyDescent="0.25">
      <c r="A1095" s="131" t="s">
        <v>803</v>
      </c>
      <c r="B1095" s="126" t="s">
        <v>493</v>
      </c>
      <c r="C1095" s="126" t="s">
        <v>384</v>
      </c>
      <c r="D1095" s="126" t="s">
        <v>359</v>
      </c>
      <c r="E1095" s="126"/>
      <c r="F1095" s="127">
        <f>F1096</f>
        <v>31277000</v>
      </c>
      <c r="G1095" s="118">
        <f t="shared" si="53"/>
        <v>5520217</v>
      </c>
      <c r="H1095" s="123">
        <f t="shared" si="54"/>
        <v>17.649445279278702</v>
      </c>
      <c r="I1095" s="127">
        <f>I1096</f>
        <v>36797217</v>
      </c>
    </row>
    <row r="1096" spans="1:9" ht="46.5" customHeight="1" x14ac:dyDescent="0.25">
      <c r="A1096" s="131" t="s">
        <v>807</v>
      </c>
      <c r="B1096" s="126" t="s">
        <v>493</v>
      </c>
      <c r="C1096" s="126" t="s">
        <v>384</v>
      </c>
      <c r="D1096" s="126" t="s">
        <v>373</v>
      </c>
      <c r="E1096" s="126"/>
      <c r="F1096" s="127">
        <f>F1097+F1104</f>
        <v>31277000</v>
      </c>
      <c r="G1096" s="118">
        <f t="shared" si="53"/>
        <v>5520217</v>
      </c>
      <c r="H1096" s="123">
        <f t="shared" si="54"/>
        <v>17.649445279278702</v>
      </c>
      <c r="I1096" s="127">
        <f>I1097+I1104</f>
        <v>36797217</v>
      </c>
    </row>
    <row r="1097" spans="1:9" ht="90" x14ac:dyDescent="0.25">
      <c r="A1097" s="131" t="s">
        <v>828</v>
      </c>
      <c r="B1097" s="126" t="s">
        <v>493</v>
      </c>
      <c r="C1097" s="126" t="s">
        <v>384</v>
      </c>
      <c r="D1097" s="126" t="s">
        <v>51</v>
      </c>
      <c r="E1097" s="126"/>
      <c r="F1097" s="127">
        <f>F1098+F1101</f>
        <v>312770</v>
      </c>
      <c r="G1097" s="118">
        <f t="shared" si="53"/>
        <v>5520247</v>
      </c>
      <c r="H1097" s="123">
        <f t="shared" si="54"/>
        <v>1764.9541196406303</v>
      </c>
      <c r="I1097" s="127">
        <f>I1098+I1101</f>
        <v>5833017</v>
      </c>
    </row>
    <row r="1098" spans="1:9" ht="30" x14ac:dyDescent="0.25">
      <c r="A1098" s="131" t="s">
        <v>766</v>
      </c>
      <c r="B1098" s="126" t="s">
        <v>493</v>
      </c>
      <c r="C1098" s="126" t="s">
        <v>384</v>
      </c>
      <c r="D1098" s="126" t="s">
        <v>51</v>
      </c>
      <c r="E1098" s="126" t="s">
        <v>767</v>
      </c>
      <c r="F1098" s="127">
        <f>F1099</f>
        <v>295185</v>
      </c>
      <c r="G1098" s="118">
        <f t="shared" si="53"/>
        <v>5520247</v>
      </c>
      <c r="H1098" s="123">
        <f t="shared" si="54"/>
        <v>1870.0973965479275</v>
      </c>
      <c r="I1098" s="127">
        <f>I1099</f>
        <v>5815432</v>
      </c>
    </row>
    <row r="1099" spans="1:9" ht="30" x14ac:dyDescent="0.25">
      <c r="A1099" s="131" t="s">
        <v>768</v>
      </c>
      <c r="B1099" s="126" t="s">
        <v>493</v>
      </c>
      <c r="C1099" s="126" t="s">
        <v>384</v>
      </c>
      <c r="D1099" s="126" t="s">
        <v>51</v>
      </c>
      <c r="E1099" s="126" t="s">
        <v>769</v>
      </c>
      <c r="F1099" s="127">
        <f>F1100</f>
        <v>295185</v>
      </c>
      <c r="G1099" s="118">
        <f t="shared" si="53"/>
        <v>5520247</v>
      </c>
      <c r="H1099" s="123">
        <f t="shared" si="54"/>
        <v>1870.0973965479275</v>
      </c>
      <c r="I1099" s="127">
        <f>I1100</f>
        <v>5815432</v>
      </c>
    </row>
    <row r="1100" spans="1:9" s="125" customFormat="1" ht="30" x14ac:dyDescent="0.25">
      <c r="A1100" s="131" t="s">
        <v>498</v>
      </c>
      <c r="B1100" s="126" t="s">
        <v>493</v>
      </c>
      <c r="C1100" s="126" t="s">
        <v>384</v>
      </c>
      <c r="D1100" s="126" t="s">
        <v>51</v>
      </c>
      <c r="E1100" s="126" t="s">
        <v>499</v>
      </c>
      <c r="F1100" s="127">
        <v>295185</v>
      </c>
      <c r="G1100" s="118">
        <f t="shared" si="53"/>
        <v>5520247</v>
      </c>
      <c r="H1100" s="123">
        <f t="shared" si="54"/>
        <v>1870.0973965479275</v>
      </c>
      <c r="I1100" s="127">
        <v>5815432</v>
      </c>
    </row>
    <row r="1101" spans="1:9" ht="30" x14ac:dyDescent="0.25">
      <c r="A1101" s="131" t="s">
        <v>87</v>
      </c>
      <c r="B1101" s="126" t="s">
        <v>493</v>
      </c>
      <c r="C1101" s="126" t="s">
        <v>384</v>
      </c>
      <c r="D1101" s="126" t="s">
        <v>51</v>
      </c>
      <c r="E1101" s="126" t="s">
        <v>335</v>
      </c>
      <c r="F1101" s="127">
        <f>F1102</f>
        <v>17585</v>
      </c>
      <c r="G1101" s="118">
        <f t="shared" si="53"/>
        <v>0</v>
      </c>
      <c r="H1101" s="123">
        <f t="shared" si="54"/>
        <v>0</v>
      </c>
      <c r="I1101" s="127">
        <f>I1102</f>
        <v>17585</v>
      </c>
    </row>
    <row r="1102" spans="1:9" x14ac:dyDescent="0.25">
      <c r="A1102" s="131" t="s">
        <v>336</v>
      </c>
      <c r="B1102" s="126" t="s">
        <v>493</v>
      </c>
      <c r="C1102" s="126" t="s">
        <v>384</v>
      </c>
      <c r="D1102" s="126" t="s">
        <v>51</v>
      </c>
      <c r="E1102" s="126" t="s">
        <v>337</v>
      </c>
      <c r="F1102" s="127">
        <f>F1103</f>
        <v>17585</v>
      </c>
      <c r="G1102" s="118">
        <f t="shared" si="53"/>
        <v>0</v>
      </c>
      <c r="H1102" s="123">
        <f t="shared" si="54"/>
        <v>0</v>
      </c>
      <c r="I1102" s="127">
        <f>I1103</f>
        <v>17585</v>
      </c>
    </row>
    <row r="1103" spans="1:9" ht="30" x14ac:dyDescent="0.25">
      <c r="A1103" s="131" t="s">
        <v>506</v>
      </c>
      <c r="B1103" s="126" t="s">
        <v>493</v>
      </c>
      <c r="C1103" s="126" t="s">
        <v>384</v>
      </c>
      <c r="D1103" s="126" t="s">
        <v>51</v>
      </c>
      <c r="E1103" s="126" t="s">
        <v>507</v>
      </c>
      <c r="F1103" s="127">
        <v>17585</v>
      </c>
      <c r="G1103" s="118">
        <f t="shared" si="53"/>
        <v>0</v>
      </c>
      <c r="H1103" s="123">
        <f t="shared" si="54"/>
        <v>0</v>
      </c>
      <c r="I1103" s="127">
        <v>17585</v>
      </c>
    </row>
    <row r="1104" spans="1:9" ht="105" x14ac:dyDescent="0.25">
      <c r="A1104" s="131" t="s">
        <v>829</v>
      </c>
      <c r="B1104" s="126" t="s">
        <v>493</v>
      </c>
      <c r="C1104" s="126" t="s">
        <v>384</v>
      </c>
      <c r="D1104" s="126" t="s">
        <v>52</v>
      </c>
      <c r="E1104" s="126"/>
      <c r="F1104" s="127">
        <f>F1105+F1108</f>
        <v>30964230</v>
      </c>
      <c r="G1104" s="118">
        <f t="shared" si="53"/>
        <v>-30</v>
      </c>
      <c r="H1104" s="123">
        <f t="shared" si="54"/>
        <v>-9.6885987476517254E-5</v>
      </c>
      <c r="I1104" s="127">
        <f>I1105+I1108</f>
        <v>30964200</v>
      </c>
    </row>
    <row r="1105" spans="1:9" ht="30" x14ac:dyDescent="0.25">
      <c r="A1105" s="131" t="s">
        <v>766</v>
      </c>
      <c r="B1105" s="126" t="s">
        <v>493</v>
      </c>
      <c r="C1105" s="126" t="s">
        <v>384</v>
      </c>
      <c r="D1105" s="126" t="s">
        <v>52</v>
      </c>
      <c r="E1105" s="126" t="s">
        <v>767</v>
      </c>
      <c r="F1105" s="127">
        <f>F1106</f>
        <v>29223370</v>
      </c>
      <c r="G1105" s="118">
        <f t="shared" si="53"/>
        <v>-30</v>
      </c>
      <c r="H1105" s="123">
        <f t="shared" si="54"/>
        <v>-1.0265756481884191E-4</v>
      </c>
      <c r="I1105" s="127">
        <f>I1106</f>
        <v>29223340</v>
      </c>
    </row>
    <row r="1106" spans="1:9" ht="30" x14ac:dyDescent="0.25">
      <c r="A1106" s="131" t="s">
        <v>768</v>
      </c>
      <c r="B1106" s="126" t="s">
        <v>493</v>
      </c>
      <c r="C1106" s="126" t="s">
        <v>384</v>
      </c>
      <c r="D1106" s="126" t="s">
        <v>52</v>
      </c>
      <c r="E1106" s="126" t="s">
        <v>769</v>
      </c>
      <c r="F1106" s="127">
        <f>F1107</f>
        <v>29223370</v>
      </c>
      <c r="G1106" s="118">
        <f t="shared" si="53"/>
        <v>-30</v>
      </c>
      <c r="H1106" s="123">
        <f t="shared" si="54"/>
        <v>-1.0265756481884191E-4</v>
      </c>
      <c r="I1106" s="127">
        <f>I1107</f>
        <v>29223340</v>
      </c>
    </row>
    <row r="1107" spans="1:9" s="125" customFormat="1" ht="30" x14ac:dyDescent="0.25">
      <c r="A1107" s="131" t="s">
        <v>498</v>
      </c>
      <c r="B1107" s="126" t="s">
        <v>493</v>
      </c>
      <c r="C1107" s="126" t="s">
        <v>384</v>
      </c>
      <c r="D1107" s="126" t="s">
        <v>52</v>
      </c>
      <c r="E1107" s="126" t="s">
        <v>499</v>
      </c>
      <c r="F1107" s="127">
        <v>29223370</v>
      </c>
      <c r="G1107" s="118">
        <f t="shared" si="53"/>
        <v>-30</v>
      </c>
      <c r="H1107" s="123">
        <f t="shared" si="54"/>
        <v>-1.0265756481884191E-4</v>
      </c>
      <c r="I1107" s="127">
        <v>29223340</v>
      </c>
    </row>
    <row r="1108" spans="1:9" ht="30" x14ac:dyDescent="0.25">
      <c r="A1108" s="131" t="s">
        <v>87</v>
      </c>
      <c r="B1108" s="126" t="s">
        <v>493</v>
      </c>
      <c r="C1108" s="126" t="s">
        <v>384</v>
      </c>
      <c r="D1108" s="126" t="s">
        <v>52</v>
      </c>
      <c r="E1108" s="126" t="s">
        <v>335</v>
      </c>
      <c r="F1108" s="127">
        <f>F1109</f>
        <v>1740860</v>
      </c>
      <c r="G1108" s="118">
        <f t="shared" si="53"/>
        <v>0</v>
      </c>
      <c r="H1108" s="123">
        <f t="shared" si="54"/>
        <v>0</v>
      </c>
      <c r="I1108" s="127">
        <f>I1109</f>
        <v>1740860</v>
      </c>
    </row>
    <row r="1109" spans="1:9" x14ac:dyDescent="0.25">
      <c r="A1109" s="131" t="s">
        <v>336</v>
      </c>
      <c r="B1109" s="126" t="s">
        <v>493</v>
      </c>
      <c r="C1109" s="126" t="s">
        <v>384</v>
      </c>
      <c r="D1109" s="126" t="s">
        <v>52</v>
      </c>
      <c r="E1109" s="126" t="s">
        <v>337</v>
      </c>
      <c r="F1109" s="127">
        <f>F1110</f>
        <v>1740860</v>
      </c>
      <c r="G1109" s="118">
        <f t="shared" ref="G1109:G1190" si="57">I1109-F1109</f>
        <v>0</v>
      </c>
      <c r="H1109" s="123">
        <f t="shared" ref="H1109:H1190" si="58">(G1109/F1109)*100</f>
        <v>0</v>
      </c>
      <c r="I1109" s="127">
        <f>I1110</f>
        <v>1740860</v>
      </c>
    </row>
    <row r="1110" spans="1:9" ht="30" x14ac:dyDescent="0.25">
      <c r="A1110" s="131" t="s">
        <v>506</v>
      </c>
      <c r="B1110" s="126" t="s">
        <v>493</v>
      </c>
      <c r="C1110" s="126" t="s">
        <v>384</v>
      </c>
      <c r="D1110" s="126" t="s">
        <v>52</v>
      </c>
      <c r="E1110" s="126" t="s">
        <v>507</v>
      </c>
      <c r="F1110" s="127">
        <v>1740860</v>
      </c>
      <c r="G1110" s="118">
        <f t="shared" si="57"/>
        <v>0</v>
      </c>
      <c r="H1110" s="123">
        <f t="shared" si="58"/>
        <v>0</v>
      </c>
      <c r="I1110" s="127">
        <v>1740860</v>
      </c>
    </row>
    <row r="1111" spans="1:9" ht="30" x14ac:dyDescent="0.25">
      <c r="A1111" s="131" t="s">
        <v>494</v>
      </c>
      <c r="B1111" s="126" t="s">
        <v>493</v>
      </c>
      <c r="C1111" s="126" t="s">
        <v>384</v>
      </c>
      <c r="D1111" s="126" t="s">
        <v>495</v>
      </c>
      <c r="E1111" s="126"/>
      <c r="F1111" s="127">
        <f>F1112</f>
        <v>588000</v>
      </c>
      <c r="G1111" s="118">
        <f t="shared" si="57"/>
        <v>0</v>
      </c>
      <c r="H1111" s="123">
        <f t="shared" si="58"/>
        <v>0</v>
      </c>
      <c r="I1111" s="127">
        <f>I1112</f>
        <v>588000</v>
      </c>
    </row>
    <row r="1112" spans="1:9" ht="30" x14ac:dyDescent="0.25">
      <c r="A1112" s="131" t="s">
        <v>496</v>
      </c>
      <c r="B1112" s="126" t="s">
        <v>493</v>
      </c>
      <c r="C1112" s="126" t="s">
        <v>384</v>
      </c>
      <c r="D1112" s="126" t="s">
        <v>497</v>
      </c>
      <c r="E1112" s="126"/>
      <c r="F1112" s="127">
        <f>F1113</f>
        <v>588000</v>
      </c>
      <c r="G1112" s="118">
        <f t="shared" si="57"/>
        <v>0</v>
      </c>
      <c r="H1112" s="123">
        <f t="shared" si="58"/>
        <v>0</v>
      </c>
      <c r="I1112" s="127">
        <f>I1113</f>
        <v>588000</v>
      </c>
    </row>
    <row r="1113" spans="1:9" ht="30" x14ac:dyDescent="0.25">
      <c r="A1113" s="131" t="s">
        <v>766</v>
      </c>
      <c r="B1113" s="126" t="s">
        <v>493</v>
      </c>
      <c r="C1113" s="126" t="s">
        <v>384</v>
      </c>
      <c r="D1113" s="126" t="s">
        <v>497</v>
      </c>
      <c r="E1113" s="126" t="s">
        <v>767</v>
      </c>
      <c r="F1113" s="127">
        <f>F1114</f>
        <v>588000</v>
      </c>
      <c r="G1113" s="118">
        <f t="shared" si="57"/>
        <v>0</v>
      </c>
      <c r="H1113" s="123">
        <f t="shared" si="58"/>
        <v>0</v>
      </c>
      <c r="I1113" s="127">
        <f>I1114</f>
        <v>588000</v>
      </c>
    </row>
    <row r="1114" spans="1:9" ht="30" x14ac:dyDescent="0.25">
      <c r="A1114" s="131" t="s">
        <v>768</v>
      </c>
      <c r="B1114" s="126" t="s">
        <v>493</v>
      </c>
      <c r="C1114" s="126" t="s">
        <v>384</v>
      </c>
      <c r="D1114" s="126" t="s">
        <v>497</v>
      </c>
      <c r="E1114" s="126" t="s">
        <v>769</v>
      </c>
      <c r="F1114" s="127">
        <f>F1115</f>
        <v>588000</v>
      </c>
      <c r="G1114" s="118">
        <f t="shared" si="57"/>
        <v>0</v>
      </c>
      <c r="H1114" s="123">
        <f t="shared" si="58"/>
        <v>0</v>
      </c>
      <c r="I1114" s="127">
        <f>I1115</f>
        <v>588000</v>
      </c>
    </row>
    <row r="1115" spans="1:9" ht="30" x14ac:dyDescent="0.25">
      <c r="A1115" s="131" t="s">
        <v>498</v>
      </c>
      <c r="B1115" s="126" t="s">
        <v>493</v>
      </c>
      <c r="C1115" s="126" t="s">
        <v>384</v>
      </c>
      <c r="D1115" s="126" t="s">
        <v>497</v>
      </c>
      <c r="E1115" s="126" t="s">
        <v>499</v>
      </c>
      <c r="F1115" s="127">
        <v>588000</v>
      </c>
      <c r="G1115" s="118">
        <f t="shared" si="57"/>
        <v>0</v>
      </c>
      <c r="H1115" s="123">
        <f t="shared" si="58"/>
        <v>0</v>
      </c>
      <c r="I1115" s="127">
        <v>588000</v>
      </c>
    </row>
    <row r="1116" spans="1:9" ht="30" x14ac:dyDescent="0.25">
      <c r="A1116" s="131" t="s">
        <v>399</v>
      </c>
      <c r="B1116" s="126" t="s">
        <v>493</v>
      </c>
      <c r="C1116" s="126" t="s">
        <v>384</v>
      </c>
      <c r="D1116" s="126" t="s">
        <v>400</v>
      </c>
      <c r="E1116" s="126"/>
      <c r="F1116" s="127"/>
      <c r="G1116" s="118">
        <f t="shared" si="57"/>
        <v>4184781</v>
      </c>
      <c r="H1116" s="123"/>
      <c r="I1116" s="127">
        <f>I1117</f>
        <v>4184781</v>
      </c>
    </row>
    <row r="1117" spans="1:9" ht="75" x14ac:dyDescent="0.25">
      <c r="A1117" s="131" t="s">
        <v>46</v>
      </c>
      <c r="B1117" s="126" t="s">
        <v>493</v>
      </c>
      <c r="C1117" s="126" t="s">
        <v>384</v>
      </c>
      <c r="D1117" s="126" t="s">
        <v>478</v>
      </c>
      <c r="E1117" s="126"/>
      <c r="F1117" s="127"/>
      <c r="G1117" s="118">
        <f t="shared" si="57"/>
        <v>4184781</v>
      </c>
      <c r="H1117" s="123"/>
      <c r="I1117" s="127">
        <f>I1118</f>
        <v>4184781</v>
      </c>
    </row>
    <row r="1118" spans="1:9" ht="75" x14ac:dyDescent="0.25">
      <c r="A1118" s="131" t="s">
        <v>53</v>
      </c>
      <c r="B1118" s="126" t="s">
        <v>493</v>
      </c>
      <c r="C1118" s="126" t="s">
        <v>384</v>
      </c>
      <c r="D1118" s="126" t="s">
        <v>529</v>
      </c>
      <c r="E1118" s="126"/>
      <c r="F1118" s="127"/>
      <c r="G1118" s="118">
        <f t="shared" si="57"/>
        <v>4184781</v>
      </c>
      <c r="H1118" s="123"/>
      <c r="I1118" s="127">
        <f>I1119</f>
        <v>4184781</v>
      </c>
    </row>
    <row r="1119" spans="1:9" ht="30" x14ac:dyDescent="0.25">
      <c r="A1119" s="131" t="s">
        <v>87</v>
      </c>
      <c r="B1119" s="126" t="s">
        <v>493</v>
      </c>
      <c r="C1119" s="126" t="s">
        <v>384</v>
      </c>
      <c r="D1119" s="126" t="s">
        <v>529</v>
      </c>
      <c r="E1119" s="126" t="s">
        <v>335</v>
      </c>
      <c r="F1119" s="127"/>
      <c r="G1119" s="118">
        <f t="shared" si="57"/>
        <v>4184781</v>
      </c>
      <c r="H1119" s="123"/>
      <c r="I1119" s="127">
        <f>I1120</f>
        <v>4184781</v>
      </c>
    </row>
    <row r="1120" spans="1:9" x14ac:dyDescent="0.25">
      <c r="A1120" s="131" t="s">
        <v>336</v>
      </c>
      <c r="B1120" s="126" t="s">
        <v>493</v>
      </c>
      <c r="C1120" s="126" t="s">
        <v>384</v>
      </c>
      <c r="D1120" s="126" t="s">
        <v>529</v>
      </c>
      <c r="E1120" s="126" t="s">
        <v>337</v>
      </c>
      <c r="F1120" s="127"/>
      <c r="G1120" s="118">
        <f t="shared" si="57"/>
        <v>4184781</v>
      </c>
      <c r="H1120" s="123"/>
      <c r="I1120" s="127">
        <f>I1121</f>
        <v>4184781</v>
      </c>
    </row>
    <row r="1121" spans="1:9" s="125" customFormat="1" ht="30" x14ac:dyDescent="0.25">
      <c r="A1121" s="131" t="s">
        <v>506</v>
      </c>
      <c r="B1121" s="126" t="s">
        <v>493</v>
      </c>
      <c r="C1121" s="126" t="s">
        <v>384</v>
      </c>
      <c r="D1121" s="126" t="s">
        <v>529</v>
      </c>
      <c r="E1121" s="126" t="s">
        <v>507</v>
      </c>
      <c r="F1121" s="127"/>
      <c r="G1121" s="118">
        <f t="shared" si="57"/>
        <v>4184781</v>
      </c>
      <c r="H1121" s="123"/>
      <c r="I1121" s="127">
        <v>4184781</v>
      </c>
    </row>
    <row r="1122" spans="1:9" x14ac:dyDescent="0.25">
      <c r="A1122" s="131" t="s">
        <v>423</v>
      </c>
      <c r="B1122" s="126" t="s">
        <v>493</v>
      </c>
      <c r="C1122" s="126" t="s">
        <v>424</v>
      </c>
      <c r="D1122" s="126"/>
      <c r="E1122" s="126"/>
      <c r="F1122" s="127">
        <f>F1123</f>
        <v>588000</v>
      </c>
      <c r="G1122" s="118">
        <f t="shared" si="57"/>
        <v>0</v>
      </c>
      <c r="H1122" s="123">
        <f t="shared" si="58"/>
        <v>0</v>
      </c>
      <c r="I1122" s="127">
        <f>I1123</f>
        <v>588000</v>
      </c>
    </row>
    <row r="1123" spans="1:9" ht="30" x14ac:dyDescent="0.25">
      <c r="A1123" s="131" t="s">
        <v>494</v>
      </c>
      <c r="B1123" s="126" t="s">
        <v>493</v>
      </c>
      <c r="C1123" s="126" t="s">
        <v>424</v>
      </c>
      <c r="D1123" s="126" t="s">
        <v>495</v>
      </c>
      <c r="E1123" s="126"/>
      <c r="F1123" s="127">
        <f>F1124</f>
        <v>588000</v>
      </c>
      <c r="G1123" s="118">
        <f t="shared" si="57"/>
        <v>0</v>
      </c>
      <c r="H1123" s="123">
        <f t="shared" si="58"/>
        <v>0</v>
      </c>
      <c r="I1123" s="127">
        <f>I1124</f>
        <v>588000</v>
      </c>
    </row>
    <row r="1124" spans="1:9" ht="30" x14ac:dyDescent="0.25">
      <c r="A1124" s="131" t="s">
        <v>496</v>
      </c>
      <c r="B1124" s="126" t="s">
        <v>493</v>
      </c>
      <c r="C1124" s="126" t="s">
        <v>424</v>
      </c>
      <c r="D1124" s="126" t="s">
        <v>497</v>
      </c>
      <c r="E1124" s="126"/>
      <c r="F1124" s="127">
        <f>F1125</f>
        <v>588000</v>
      </c>
      <c r="G1124" s="118">
        <f t="shared" si="57"/>
        <v>0</v>
      </c>
      <c r="H1124" s="123">
        <f t="shared" si="58"/>
        <v>0</v>
      </c>
      <c r="I1124" s="127">
        <f>I1125</f>
        <v>588000</v>
      </c>
    </row>
    <row r="1125" spans="1:9" ht="30" x14ac:dyDescent="0.25">
      <c r="A1125" s="131" t="s">
        <v>766</v>
      </c>
      <c r="B1125" s="126" t="s">
        <v>493</v>
      </c>
      <c r="C1125" s="126" t="s">
        <v>424</v>
      </c>
      <c r="D1125" s="126" t="s">
        <v>497</v>
      </c>
      <c r="E1125" s="126" t="s">
        <v>767</v>
      </c>
      <c r="F1125" s="127">
        <f>F1126</f>
        <v>588000</v>
      </c>
      <c r="G1125" s="118">
        <f t="shared" si="57"/>
        <v>0</v>
      </c>
      <c r="H1125" s="123">
        <f t="shared" si="58"/>
        <v>0</v>
      </c>
      <c r="I1125" s="127">
        <f>I1126</f>
        <v>588000</v>
      </c>
    </row>
    <row r="1126" spans="1:9" ht="30" x14ac:dyDescent="0.25">
      <c r="A1126" s="131" t="s">
        <v>768</v>
      </c>
      <c r="B1126" s="126" t="s">
        <v>493</v>
      </c>
      <c r="C1126" s="126" t="s">
        <v>424</v>
      </c>
      <c r="D1126" s="126" t="s">
        <v>497</v>
      </c>
      <c r="E1126" s="126" t="s">
        <v>769</v>
      </c>
      <c r="F1126" s="127">
        <f>F1127</f>
        <v>588000</v>
      </c>
      <c r="G1126" s="118">
        <f t="shared" si="57"/>
        <v>0</v>
      </c>
      <c r="H1126" s="123">
        <f t="shared" si="58"/>
        <v>0</v>
      </c>
      <c r="I1126" s="127">
        <f>I1127</f>
        <v>588000</v>
      </c>
    </row>
    <row r="1127" spans="1:9" ht="30" x14ac:dyDescent="0.25">
      <c r="A1127" s="131" t="s">
        <v>498</v>
      </c>
      <c r="B1127" s="126" t="s">
        <v>493</v>
      </c>
      <c r="C1127" s="126" t="s">
        <v>424</v>
      </c>
      <c r="D1127" s="126" t="s">
        <v>497</v>
      </c>
      <c r="E1127" s="126" t="s">
        <v>499</v>
      </c>
      <c r="F1127" s="127">
        <v>588000</v>
      </c>
      <c r="G1127" s="118">
        <f t="shared" si="57"/>
        <v>0</v>
      </c>
      <c r="H1127" s="123">
        <f t="shared" si="58"/>
        <v>0</v>
      </c>
      <c r="I1127" s="127">
        <v>588000</v>
      </c>
    </row>
    <row r="1128" spans="1:9" x14ac:dyDescent="0.25">
      <c r="A1128" s="131" t="s">
        <v>454</v>
      </c>
      <c r="B1128" s="126" t="s">
        <v>493</v>
      </c>
      <c r="C1128" s="126" t="s">
        <v>455</v>
      </c>
      <c r="D1128" s="126"/>
      <c r="E1128" s="126"/>
      <c r="F1128" s="127">
        <f t="shared" ref="F1128:F1133" si="59">F1129</f>
        <v>588000</v>
      </c>
      <c r="G1128" s="118">
        <f t="shared" si="57"/>
        <v>8000000</v>
      </c>
      <c r="H1128" s="123">
        <f t="shared" si="58"/>
        <v>1360.5442176870747</v>
      </c>
      <c r="I1128" s="127">
        <f t="shared" ref="I1128:I1133" si="60">I1129</f>
        <v>8588000</v>
      </c>
    </row>
    <row r="1129" spans="1:9" x14ac:dyDescent="0.25">
      <c r="A1129" s="131" t="s">
        <v>456</v>
      </c>
      <c r="B1129" s="126" t="s">
        <v>493</v>
      </c>
      <c r="C1129" s="126" t="s">
        <v>457</v>
      </c>
      <c r="D1129" s="126"/>
      <c r="E1129" s="126"/>
      <c r="F1129" s="127">
        <f t="shared" si="59"/>
        <v>588000</v>
      </c>
      <c r="G1129" s="118">
        <f t="shared" si="57"/>
        <v>8000000</v>
      </c>
      <c r="H1129" s="123">
        <f t="shared" si="58"/>
        <v>1360.5442176870747</v>
      </c>
      <c r="I1129" s="127">
        <f>I1130+I1135</f>
        <v>8588000</v>
      </c>
    </row>
    <row r="1130" spans="1:9" ht="30" x14ac:dyDescent="0.25">
      <c r="A1130" s="131" t="s">
        <v>494</v>
      </c>
      <c r="B1130" s="126" t="s">
        <v>493</v>
      </c>
      <c r="C1130" s="126" t="s">
        <v>457</v>
      </c>
      <c r="D1130" s="126" t="s">
        <v>495</v>
      </c>
      <c r="E1130" s="126"/>
      <c r="F1130" s="127">
        <f t="shared" si="59"/>
        <v>588000</v>
      </c>
      <c r="G1130" s="118">
        <f t="shared" si="57"/>
        <v>0</v>
      </c>
      <c r="H1130" s="123">
        <f t="shared" si="58"/>
        <v>0</v>
      </c>
      <c r="I1130" s="127">
        <f t="shared" si="60"/>
        <v>588000</v>
      </c>
    </row>
    <row r="1131" spans="1:9" ht="30" x14ac:dyDescent="0.25">
      <c r="A1131" s="131" t="s">
        <v>496</v>
      </c>
      <c r="B1131" s="126" t="s">
        <v>493</v>
      </c>
      <c r="C1131" s="126" t="s">
        <v>457</v>
      </c>
      <c r="D1131" s="126" t="s">
        <v>497</v>
      </c>
      <c r="E1131" s="126"/>
      <c r="F1131" s="127">
        <f t="shared" si="59"/>
        <v>588000</v>
      </c>
      <c r="G1131" s="118">
        <f t="shared" si="57"/>
        <v>0</v>
      </c>
      <c r="H1131" s="123">
        <f t="shared" si="58"/>
        <v>0</v>
      </c>
      <c r="I1131" s="127">
        <f t="shared" si="60"/>
        <v>588000</v>
      </c>
    </row>
    <row r="1132" spans="1:9" ht="30" x14ac:dyDescent="0.25">
      <c r="A1132" s="131" t="s">
        <v>766</v>
      </c>
      <c r="B1132" s="126" t="s">
        <v>493</v>
      </c>
      <c r="C1132" s="126" t="s">
        <v>457</v>
      </c>
      <c r="D1132" s="126" t="s">
        <v>497</v>
      </c>
      <c r="E1132" s="126" t="s">
        <v>767</v>
      </c>
      <c r="F1132" s="127">
        <f t="shared" si="59"/>
        <v>588000</v>
      </c>
      <c r="G1132" s="118">
        <f t="shared" si="57"/>
        <v>0</v>
      </c>
      <c r="H1132" s="123">
        <f t="shared" si="58"/>
        <v>0</v>
      </c>
      <c r="I1132" s="127">
        <f t="shared" si="60"/>
        <v>588000</v>
      </c>
    </row>
    <row r="1133" spans="1:9" ht="30" x14ac:dyDescent="0.25">
      <c r="A1133" s="131" t="s">
        <v>768</v>
      </c>
      <c r="B1133" s="126" t="s">
        <v>493</v>
      </c>
      <c r="C1133" s="126" t="s">
        <v>457</v>
      </c>
      <c r="D1133" s="126" t="s">
        <v>497</v>
      </c>
      <c r="E1133" s="126" t="s">
        <v>769</v>
      </c>
      <c r="F1133" s="127">
        <f t="shared" si="59"/>
        <v>588000</v>
      </c>
      <c r="G1133" s="118">
        <f t="shared" si="57"/>
        <v>0</v>
      </c>
      <c r="H1133" s="123">
        <f t="shared" si="58"/>
        <v>0</v>
      </c>
      <c r="I1133" s="127">
        <f t="shared" si="60"/>
        <v>588000</v>
      </c>
    </row>
    <row r="1134" spans="1:9" ht="30" x14ac:dyDescent="0.25">
      <c r="A1134" s="131" t="s">
        <v>498</v>
      </c>
      <c r="B1134" s="126" t="s">
        <v>493</v>
      </c>
      <c r="C1134" s="126" t="s">
        <v>457</v>
      </c>
      <c r="D1134" s="126" t="s">
        <v>497</v>
      </c>
      <c r="E1134" s="126" t="s">
        <v>499</v>
      </c>
      <c r="F1134" s="127">
        <v>588000</v>
      </c>
      <c r="G1134" s="118">
        <f t="shared" si="57"/>
        <v>0</v>
      </c>
      <c r="H1134" s="123">
        <f>(G1135/F1134)*100</f>
        <v>1360.5442176870747</v>
      </c>
      <c r="I1134" s="127">
        <v>588000</v>
      </c>
    </row>
    <row r="1135" spans="1:9" ht="30" x14ac:dyDescent="0.25">
      <c r="A1135" s="131" t="s">
        <v>138</v>
      </c>
      <c r="B1135" s="126" t="s">
        <v>493</v>
      </c>
      <c r="C1135" s="126" t="s">
        <v>457</v>
      </c>
      <c r="D1135" s="126" t="s">
        <v>441</v>
      </c>
      <c r="E1135" s="126"/>
      <c r="F1135" s="127"/>
      <c r="G1135" s="118">
        <f t="shared" si="57"/>
        <v>8000000</v>
      </c>
      <c r="H1135" s="123"/>
      <c r="I1135" s="127">
        <f>I1136</f>
        <v>8000000</v>
      </c>
    </row>
    <row r="1136" spans="1:9" ht="60" x14ac:dyDescent="0.25">
      <c r="A1136" s="131" t="s">
        <v>139</v>
      </c>
      <c r="B1136" s="126" t="s">
        <v>493</v>
      </c>
      <c r="C1136" s="126" t="s">
        <v>457</v>
      </c>
      <c r="D1136" s="126" t="s">
        <v>443</v>
      </c>
      <c r="E1136" s="126"/>
      <c r="F1136" s="127"/>
      <c r="G1136" s="118">
        <f t="shared" si="57"/>
        <v>8000000</v>
      </c>
      <c r="H1136" s="123"/>
      <c r="I1136" s="127">
        <f>I1137</f>
        <v>8000000</v>
      </c>
    </row>
    <row r="1137" spans="1:9" ht="30" x14ac:dyDescent="0.25">
      <c r="A1137" s="131" t="s">
        <v>87</v>
      </c>
      <c r="B1137" s="126" t="s">
        <v>493</v>
      </c>
      <c r="C1137" s="126" t="s">
        <v>457</v>
      </c>
      <c r="D1137" s="126" t="s">
        <v>447</v>
      </c>
      <c r="E1137" s="126" t="s">
        <v>335</v>
      </c>
      <c r="F1137" s="127"/>
      <c r="G1137" s="118">
        <f t="shared" si="57"/>
        <v>8000000</v>
      </c>
      <c r="H1137" s="123"/>
      <c r="I1137" s="127">
        <f>I1138</f>
        <v>8000000</v>
      </c>
    </row>
    <row r="1138" spans="1:9" x14ac:dyDescent="0.25">
      <c r="A1138" s="131" t="s">
        <v>336</v>
      </c>
      <c r="B1138" s="126" t="s">
        <v>493</v>
      </c>
      <c r="C1138" s="126" t="s">
        <v>457</v>
      </c>
      <c r="D1138" s="126" t="s">
        <v>447</v>
      </c>
      <c r="E1138" s="126" t="s">
        <v>337</v>
      </c>
      <c r="F1138" s="127"/>
      <c r="G1138" s="118">
        <f t="shared" si="57"/>
        <v>8000000</v>
      </c>
      <c r="H1138" s="123"/>
      <c r="I1138" s="127">
        <f>I1139</f>
        <v>8000000</v>
      </c>
    </row>
    <row r="1139" spans="1:9" s="125" customFormat="1" ht="30" x14ac:dyDescent="0.25">
      <c r="A1139" s="131" t="s">
        <v>155</v>
      </c>
      <c r="B1139" s="126" t="s">
        <v>493</v>
      </c>
      <c r="C1139" s="126" t="s">
        <v>457</v>
      </c>
      <c r="D1139" s="126" t="s">
        <v>447</v>
      </c>
      <c r="E1139" s="126" t="s">
        <v>507</v>
      </c>
      <c r="F1139" s="127"/>
      <c r="G1139" s="118">
        <f t="shared" si="57"/>
        <v>8000000</v>
      </c>
      <c r="H1139" s="123"/>
      <c r="I1139" s="127">
        <v>8000000</v>
      </c>
    </row>
    <row r="1140" spans="1:9" x14ac:dyDescent="0.25">
      <c r="A1140" s="131" t="s">
        <v>161</v>
      </c>
      <c r="B1140" s="126" t="s">
        <v>493</v>
      </c>
      <c r="C1140" s="126" t="s">
        <v>164</v>
      </c>
      <c r="D1140" s="126"/>
      <c r="E1140" s="126"/>
      <c r="F1140" s="127"/>
      <c r="G1140" s="118">
        <f t="shared" si="57"/>
        <v>4098939</v>
      </c>
      <c r="H1140" s="123"/>
      <c r="I1140" s="127">
        <f t="shared" ref="I1140:I1145" si="61">I1141</f>
        <v>4098939</v>
      </c>
    </row>
    <row r="1141" spans="1:9" x14ac:dyDescent="0.25">
      <c r="A1141" s="131" t="s">
        <v>162</v>
      </c>
      <c r="B1141" s="126" t="s">
        <v>493</v>
      </c>
      <c r="C1141" s="126" t="s">
        <v>165</v>
      </c>
      <c r="D1141" s="126"/>
      <c r="E1141" s="126"/>
      <c r="F1141" s="127"/>
      <c r="G1141" s="118">
        <f t="shared" si="57"/>
        <v>4098939</v>
      </c>
      <c r="H1141" s="123"/>
      <c r="I1141" s="127">
        <f t="shared" si="61"/>
        <v>4098939</v>
      </c>
    </row>
    <row r="1142" spans="1:9" ht="30" x14ac:dyDescent="0.25">
      <c r="A1142" s="131" t="s">
        <v>307</v>
      </c>
      <c r="B1142" s="126" t="s">
        <v>493</v>
      </c>
      <c r="C1142" s="126" t="s">
        <v>165</v>
      </c>
      <c r="D1142" s="126" t="s">
        <v>308</v>
      </c>
      <c r="E1142" s="126"/>
      <c r="F1142" s="127"/>
      <c r="G1142" s="118">
        <f t="shared" si="57"/>
        <v>4098939</v>
      </c>
      <c r="H1142" s="123"/>
      <c r="I1142" s="127">
        <f t="shared" si="61"/>
        <v>4098939</v>
      </c>
    </row>
    <row r="1143" spans="1:9" ht="75" x14ac:dyDescent="0.25">
      <c r="A1143" s="131" t="s">
        <v>163</v>
      </c>
      <c r="B1143" s="126" t="s">
        <v>493</v>
      </c>
      <c r="C1143" s="126" t="s">
        <v>165</v>
      </c>
      <c r="D1143" s="126" t="s">
        <v>166</v>
      </c>
      <c r="E1143" s="126"/>
      <c r="F1143" s="127"/>
      <c r="G1143" s="118">
        <f t="shared" si="57"/>
        <v>4098939</v>
      </c>
      <c r="H1143" s="123"/>
      <c r="I1143" s="127">
        <f t="shared" si="61"/>
        <v>4098939</v>
      </c>
    </row>
    <row r="1144" spans="1:9" ht="30" x14ac:dyDescent="0.25">
      <c r="A1144" s="131" t="s">
        <v>87</v>
      </c>
      <c r="B1144" s="126" t="s">
        <v>493</v>
      </c>
      <c r="C1144" s="126" t="s">
        <v>165</v>
      </c>
      <c r="D1144" s="126" t="s">
        <v>166</v>
      </c>
      <c r="E1144" s="126" t="s">
        <v>335</v>
      </c>
      <c r="F1144" s="127"/>
      <c r="G1144" s="118">
        <f t="shared" si="57"/>
        <v>4098939</v>
      </c>
      <c r="H1144" s="123"/>
      <c r="I1144" s="127">
        <f t="shared" si="61"/>
        <v>4098939</v>
      </c>
    </row>
    <row r="1145" spans="1:9" x14ac:dyDescent="0.25">
      <c r="A1145" s="131" t="s">
        <v>336</v>
      </c>
      <c r="B1145" s="126" t="s">
        <v>493</v>
      </c>
      <c r="C1145" s="126" t="s">
        <v>165</v>
      </c>
      <c r="D1145" s="126" t="s">
        <v>166</v>
      </c>
      <c r="E1145" s="126" t="s">
        <v>337</v>
      </c>
      <c r="F1145" s="127"/>
      <c r="G1145" s="118">
        <f t="shared" si="57"/>
        <v>4098939</v>
      </c>
      <c r="H1145" s="123"/>
      <c r="I1145" s="127">
        <f t="shared" si="61"/>
        <v>4098939</v>
      </c>
    </row>
    <row r="1146" spans="1:9" s="125" customFormat="1" ht="30" x14ac:dyDescent="0.25">
      <c r="A1146" s="131" t="s">
        <v>155</v>
      </c>
      <c r="B1146" s="126" t="s">
        <v>493</v>
      </c>
      <c r="C1146" s="126" t="s">
        <v>165</v>
      </c>
      <c r="D1146" s="126" t="s">
        <v>166</v>
      </c>
      <c r="E1146" s="126" t="s">
        <v>507</v>
      </c>
      <c r="F1146" s="127"/>
      <c r="G1146" s="118">
        <f t="shared" si="57"/>
        <v>4098939</v>
      </c>
      <c r="H1146" s="123"/>
      <c r="I1146" s="127">
        <v>4098939</v>
      </c>
    </row>
    <row r="1147" spans="1:9" s="119" customFormat="1" x14ac:dyDescent="0.25">
      <c r="A1147" s="131" t="s">
        <v>470</v>
      </c>
      <c r="B1147" s="126" t="s">
        <v>493</v>
      </c>
      <c r="C1147" s="126" t="s">
        <v>471</v>
      </c>
      <c r="D1147" s="126"/>
      <c r="E1147" s="126"/>
      <c r="F1147" s="127">
        <f>F1148+F1154</f>
        <v>86509000</v>
      </c>
      <c r="G1147" s="118">
        <f t="shared" si="57"/>
        <v>288063</v>
      </c>
      <c r="H1147" s="123">
        <f t="shared" si="58"/>
        <v>0.33298616328936875</v>
      </c>
      <c r="I1147" s="127">
        <f>I1148+I1154</f>
        <v>86797063</v>
      </c>
    </row>
    <row r="1148" spans="1:9" s="114" customFormat="1" x14ac:dyDescent="0.25">
      <c r="A1148" s="131" t="s">
        <v>472</v>
      </c>
      <c r="B1148" s="126" t="s">
        <v>493</v>
      </c>
      <c r="C1148" s="126" t="s">
        <v>473</v>
      </c>
      <c r="D1148" s="126"/>
      <c r="E1148" s="126"/>
      <c r="F1148" s="127">
        <f>F1149</f>
        <v>588000</v>
      </c>
      <c r="G1148" s="118">
        <f t="shared" si="57"/>
        <v>0</v>
      </c>
      <c r="H1148" s="123">
        <f t="shared" si="58"/>
        <v>0</v>
      </c>
      <c r="I1148" s="127">
        <f>I1149</f>
        <v>588000</v>
      </c>
    </row>
    <row r="1149" spans="1:9" ht="30" x14ac:dyDescent="0.25">
      <c r="A1149" s="131" t="s">
        <v>494</v>
      </c>
      <c r="B1149" s="126" t="s">
        <v>493</v>
      </c>
      <c r="C1149" s="126" t="s">
        <v>473</v>
      </c>
      <c r="D1149" s="126" t="s">
        <v>495</v>
      </c>
      <c r="E1149" s="126"/>
      <c r="F1149" s="127">
        <f>F1150</f>
        <v>588000</v>
      </c>
      <c r="G1149" s="118">
        <f t="shared" si="57"/>
        <v>0</v>
      </c>
      <c r="H1149" s="123">
        <f t="shared" si="58"/>
        <v>0</v>
      </c>
      <c r="I1149" s="127">
        <f>I1150</f>
        <v>588000</v>
      </c>
    </row>
    <row r="1150" spans="1:9" ht="30" x14ac:dyDescent="0.25">
      <c r="A1150" s="131" t="s">
        <v>496</v>
      </c>
      <c r="B1150" s="126" t="s">
        <v>493</v>
      </c>
      <c r="C1150" s="126" t="s">
        <v>473</v>
      </c>
      <c r="D1150" s="126" t="s">
        <v>497</v>
      </c>
      <c r="E1150" s="126"/>
      <c r="F1150" s="127">
        <f>F1151</f>
        <v>588000</v>
      </c>
      <c r="G1150" s="118">
        <f t="shared" si="57"/>
        <v>0</v>
      </c>
      <c r="H1150" s="123">
        <f t="shared" si="58"/>
        <v>0</v>
      </c>
      <c r="I1150" s="127">
        <f>I1151</f>
        <v>588000</v>
      </c>
    </row>
    <row r="1151" spans="1:9" ht="30" x14ac:dyDescent="0.25">
      <c r="A1151" s="131" t="s">
        <v>766</v>
      </c>
      <c r="B1151" s="126" t="s">
        <v>493</v>
      </c>
      <c r="C1151" s="126" t="s">
        <v>473</v>
      </c>
      <c r="D1151" s="126" t="s">
        <v>497</v>
      </c>
      <c r="E1151" s="126" t="s">
        <v>767</v>
      </c>
      <c r="F1151" s="127">
        <f>F1152</f>
        <v>588000</v>
      </c>
      <c r="G1151" s="118">
        <f t="shared" si="57"/>
        <v>0</v>
      </c>
      <c r="H1151" s="123">
        <f t="shared" si="58"/>
        <v>0</v>
      </c>
      <c r="I1151" s="127">
        <f>I1152</f>
        <v>588000</v>
      </c>
    </row>
    <row r="1152" spans="1:9" ht="30" x14ac:dyDescent="0.25">
      <c r="A1152" s="131" t="s">
        <v>768</v>
      </c>
      <c r="B1152" s="126" t="s">
        <v>493</v>
      </c>
      <c r="C1152" s="126" t="s">
        <v>473</v>
      </c>
      <c r="D1152" s="126" t="s">
        <v>497</v>
      </c>
      <c r="E1152" s="126" t="s">
        <v>769</v>
      </c>
      <c r="F1152" s="127">
        <f>F1153</f>
        <v>588000</v>
      </c>
      <c r="G1152" s="118">
        <f t="shared" si="57"/>
        <v>0</v>
      </c>
      <c r="H1152" s="123">
        <f t="shared" si="58"/>
        <v>0</v>
      </c>
      <c r="I1152" s="127">
        <f>I1153</f>
        <v>588000</v>
      </c>
    </row>
    <row r="1153" spans="1:9" ht="30" x14ac:dyDescent="0.25">
      <c r="A1153" s="131" t="s">
        <v>498</v>
      </c>
      <c r="B1153" s="126" t="s">
        <v>493</v>
      </c>
      <c r="C1153" s="126" t="s">
        <v>473</v>
      </c>
      <c r="D1153" s="126" t="s">
        <v>497</v>
      </c>
      <c r="E1153" s="126" t="s">
        <v>499</v>
      </c>
      <c r="F1153" s="127">
        <v>588000</v>
      </c>
      <c r="G1153" s="118">
        <f t="shared" si="57"/>
        <v>0</v>
      </c>
      <c r="H1153" s="123">
        <f t="shared" si="58"/>
        <v>0</v>
      </c>
      <c r="I1153" s="127">
        <v>588000</v>
      </c>
    </row>
    <row r="1154" spans="1:9" s="114" customFormat="1" x14ac:dyDescent="0.25">
      <c r="A1154" s="131" t="s">
        <v>474</v>
      </c>
      <c r="B1154" s="126" t="s">
        <v>493</v>
      </c>
      <c r="C1154" s="126" t="s">
        <v>475</v>
      </c>
      <c r="D1154" s="126"/>
      <c r="E1154" s="126"/>
      <c r="F1154" s="127">
        <f>F1155</f>
        <v>85921000</v>
      </c>
      <c r="G1154" s="118">
        <f t="shared" si="57"/>
        <v>288063</v>
      </c>
      <c r="H1154" s="123">
        <f t="shared" si="58"/>
        <v>0.33526495268909817</v>
      </c>
      <c r="I1154" s="127">
        <f>I1155</f>
        <v>86209063</v>
      </c>
    </row>
    <row r="1155" spans="1:9" ht="30" x14ac:dyDescent="0.25">
      <c r="A1155" s="131" t="s">
        <v>399</v>
      </c>
      <c r="B1155" s="126" t="s">
        <v>493</v>
      </c>
      <c r="C1155" s="126" t="s">
        <v>475</v>
      </c>
      <c r="D1155" s="126" t="s">
        <v>400</v>
      </c>
      <c r="E1155" s="126"/>
      <c r="F1155" s="127">
        <f>F1156</f>
        <v>85921000</v>
      </c>
      <c r="G1155" s="118">
        <f t="shared" si="57"/>
        <v>288063</v>
      </c>
      <c r="H1155" s="123">
        <f t="shared" si="58"/>
        <v>0.33526495268909817</v>
      </c>
      <c r="I1155" s="127">
        <f>I1156</f>
        <v>86209063</v>
      </c>
    </row>
    <row r="1156" spans="1:9" ht="75" x14ac:dyDescent="0.25">
      <c r="A1156" s="131" t="s">
        <v>46</v>
      </c>
      <c r="B1156" s="126" t="s">
        <v>493</v>
      </c>
      <c r="C1156" s="126" t="s">
        <v>475</v>
      </c>
      <c r="D1156" s="126" t="s">
        <v>478</v>
      </c>
      <c r="E1156" s="126"/>
      <c r="F1156" s="127">
        <f>F1157+F1161</f>
        <v>85921000</v>
      </c>
      <c r="G1156" s="118">
        <f t="shared" si="57"/>
        <v>288063</v>
      </c>
      <c r="H1156" s="123">
        <f t="shared" si="58"/>
        <v>0.33526495268909817</v>
      </c>
      <c r="I1156" s="127">
        <f>I1157+I1161</f>
        <v>86209063</v>
      </c>
    </row>
    <row r="1157" spans="1:9" ht="75" x14ac:dyDescent="0.25">
      <c r="A1157" s="131" t="s">
        <v>53</v>
      </c>
      <c r="B1157" s="126" t="s">
        <v>493</v>
      </c>
      <c r="C1157" s="126" t="s">
        <v>475</v>
      </c>
      <c r="D1157" s="126" t="s">
        <v>529</v>
      </c>
      <c r="E1157" s="126"/>
      <c r="F1157" s="127">
        <f>F1158</f>
        <v>4296000</v>
      </c>
      <c r="G1157" s="118">
        <f t="shared" si="57"/>
        <v>288063</v>
      </c>
      <c r="H1157" s="123">
        <f t="shared" si="58"/>
        <v>6.7053770949720679</v>
      </c>
      <c r="I1157" s="127">
        <f>I1158</f>
        <v>4584063</v>
      </c>
    </row>
    <row r="1158" spans="1:9" ht="30" x14ac:dyDescent="0.25">
      <c r="A1158" s="131" t="s">
        <v>87</v>
      </c>
      <c r="B1158" s="126" t="s">
        <v>493</v>
      </c>
      <c r="C1158" s="126" t="s">
        <v>475</v>
      </c>
      <c r="D1158" s="126" t="s">
        <v>529</v>
      </c>
      <c r="E1158" s="126" t="s">
        <v>335</v>
      </c>
      <c r="F1158" s="127">
        <f>F1159</f>
        <v>4296000</v>
      </c>
      <c r="G1158" s="118">
        <f t="shared" si="57"/>
        <v>288063</v>
      </c>
      <c r="H1158" s="123">
        <f t="shared" si="58"/>
        <v>6.7053770949720679</v>
      </c>
      <c r="I1158" s="127">
        <f>I1159</f>
        <v>4584063</v>
      </c>
    </row>
    <row r="1159" spans="1:9" x14ac:dyDescent="0.25">
      <c r="A1159" s="131" t="s">
        <v>336</v>
      </c>
      <c r="B1159" s="126" t="s">
        <v>493</v>
      </c>
      <c r="C1159" s="126" t="s">
        <v>475</v>
      </c>
      <c r="D1159" s="126" t="s">
        <v>529</v>
      </c>
      <c r="E1159" s="126" t="s">
        <v>337</v>
      </c>
      <c r="F1159" s="127">
        <f>F1160</f>
        <v>4296000</v>
      </c>
      <c r="G1159" s="118">
        <f t="shared" si="57"/>
        <v>288063</v>
      </c>
      <c r="H1159" s="123">
        <f t="shared" si="58"/>
        <v>6.7053770949720679</v>
      </c>
      <c r="I1159" s="127">
        <f>I1160</f>
        <v>4584063</v>
      </c>
    </row>
    <row r="1160" spans="1:9" s="125" customFormat="1" ht="30" x14ac:dyDescent="0.25">
      <c r="A1160" s="131" t="s">
        <v>506</v>
      </c>
      <c r="B1160" s="126" t="s">
        <v>493</v>
      </c>
      <c r="C1160" s="126" t="s">
        <v>475</v>
      </c>
      <c r="D1160" s="126" t="s">
        <v>529</v>
      </c>
      <c r="E1160" s="126" t="s">
        <v>507</v>
      </c>
      <c r="F1160" s="127">
        <v>4296000</v>
      </c>
      <c r="G1160" s="118">
        <f t="shared" si="57"/>
        <v>288063</v>
      </c>
      <c r="H1160" s="123">
        <f t="shared" si="58"/>
        <v>6.7053770949720679</v>
      </c>
      <c r="I1160" s="127">
        <v>4584063</v>
      </c>
    </row>
    <row r="1161" spans="1:9" ht="73.5" customHeight="1" x14ac:dyDescent="0.25">
      <c r="A1161" s="131" t="s">
        <v>123</v>
      </c>
      <c r="B1161" s="126" t="s">
        <v>493</v>
      </c>
      <c r="C1161" s="126" t="s">
        <v>475</v>
      </c>
      <c r="D1161" s="126" t="s">
        <v>530</v>
      </c>
      <c r="E1161" s="126"/>
      <c r="F1161" s="127">
        <f>F1162</f>
        <v>81625000</v>
      </c>
      <c r="G1161" s="118">
        <f t="shared" si="57"/>
        <v>0</v>
      </c>
      <c r="H1161" s="123">
        <f t="shared" si="58"/>
        <v>0</v>
      </c>
      <c r="I1161" s="127">
        <f>I1162</f>
        <v>81625000</v>
      </c>
    </row>
    <row r="1162" spans="1:9" ht="30" x14ac:dyDescent="0.25">
      <c r="A1162" s="131" t="s">
        <v>87</v>
      </c>
      <c r="B1162" s="126" t="s">
        <v>493</v>
      </c>
      <c r="C1162" s="126" t="s">
        <v>475</v>
      </c>
      <c r="D1162" s="126" t="s">
        <v>530</v>
      </c>
      <c r="E1162" s="126" t="s">
        <v>335</v>
      </c>
      <c r="F1162" s="127">
        <f>F1163</f>
        <v>81625000</v>
      </c>
      <c r="G1162" s="118">
        <f t="shared" si="57"/>
        <v>0</v>
      </c>
      <c r="H1162" s="123">
        <f t="shared" si="58"/>
        <v>0</v>
      </c>
      <c r="I1162" s="127">
        <f>I1163</f>
        <v>81625000</v>
      </c>
    </row>
    <row r="1163" spans="1:9" x14ac:dyDescent="0.25">
      <c r="A1163" s="131" t="s">
        <v>336</v>
      </c>
      <c r="B1163" s="126" t="s">
        <v>493</v>
      </c>
      <c r="C1163" s="126" t="s">
        <v>475</v>
      </c>
      <c r="D1163" s="126" t="s">
        <v>530</v>
      </c>
      <c r="E1163" s="126" t="s">
        <v>337</v>
      </c>
      <c r="F1163" s="127">
        <f>F1164</f>
        <v>81625000</v>
      </c>
      <c r="G1163" s="118">
        <f t="shared" si="57"/>
        <v>0</v>
      </c>
      <c r="H1163" s="123">
        <f t="shared" si="58"/>
        <v>0</v>
      </c>
      <c r="I1163" s="127">
        <f>I1164</f>
        <v>81625000</v>
      </c>
    </row>
    <row r="1164" spans="1:9" ht="30" x14ac:dyDescent="0.25">
      <c r="A1164" s="131" t="s">
        <v>506</v>
      </c>
      <c r="B1164" s="126" t="s">
        <v>493</v>
      </c>
      <c r="C1164" s="126" t="s">
        <v>475</v>
      </c>
      <c r="D1164" s="126" t="s">
        <v>530</v>
      </c>
      <c r="E1164" s="126" t="s">
        <v>507</v>
      </c>
      <c r="F1164" s="127">
        <v>81625000</v>
      </c>
      <c r="G1164" s="118">
        <f t="shared" si="57"/>
        <v>0</v>
      </c>
      <c r="H1164" s="123">
        <f t="shared" si="58"/>
        <v>0</v>
      </c>
      <c r="I1164" s="127">
        <v>81625000</v>
      </c>
    </row>
    <row r="1165" spans="1:9" s="120" customFormat="1" ht="30" x14ac:dyDescent="0.25">
      <c r="A1165" s="141" t="s">
        <v>531</v>
      </c>
      <c r="B1165" s="142" t="s">
        <v>532</v>
      </c>
      <c r="C1165" s="142"/>
      <c r="D1165" s="142"/>
      <c r="E1165" s="142"/>
      <c r="F1165" s="143">
        <f>F1166+F1187+F1217+F1249</f>
        <v>755290400</v>
      </c>
      <c r="G1165" s="144">
        <f t="shared" si="57"/>
        <v>70449037</v>
      </c>
      <c r="H1165" s="145">
        <f t="shared" si="58"/>
        <v>9.3274106224572684</v>
      </c>
      <c r="I1165" s="143">
        <f>I1166+I1187+I1217+I1249+I1380</f>
        <v>825739437</v>
      </c>
    </row>
    <row r="1166" spans="1:9" s="119" customFormat="1" x14ac:dyDescent="0.25">
      <c r="A1166" s="131" t="s">
        <v>745</v>
      </c>
      <c r="B1166" s="126" t="s">
        <v>532</v>
      </c>
      <c r="C1166" s="126" t="s">
        <v>746</v>
      </c>
      <c r="D1166" s="126"/>
      <c r="E1166" s="126"/>
      <c r="F1166" s="127">
        <f>F1167</f>
        <v>53665725</v>
      </c>
      <c r="G1166" s="118">
        <f t="shared" si="57"/>
        <v>0</v>
      </c>
      <c r="H1166" s="123">
        <f t="shared" si="58"/>
        <v>0</v>
      </c>
      <c r="I1166" s="127">
        <f>I1167</f>
        <v>53665725</v>
      </c>
    </row>
    <row r="1167" spans="1:9" s="114" customFormat="1" x14ac:dyDescent="0.25">
      <c r="A1167" s="131" t="s">
        <v>181</v>
      </c>
      <c r="B1167" s="126" t="s">
        <v>532</v>
      </c>
      <c r="C1167" s="126" t="s">
        <v>182</v>
      </c>
      <c r="D1167" s="126"/>
      <c r="E1167" s="126"/>
      <c r="F1167" s="127">
        <f>F1168+F1181</f>
        <v>53665725</v>
      </c>
      <c r="G1167" s="118">
        <f t="shared" si="57"/>
        <v>0</v>
      </c>
      <c r="H1167" s="123">
        <f t="shared" si="58"/>
        <v>0</v>
      </c>
      <c r="I1167" s="127">
        <f>I1168+I1181</f>
        <v>53665725</v>
      </c>
    </row>
    <row r="1168" spans="1:9" ht="30" x14ac:dyDescent="0.25">
      <c r="A1168" s="131" t="s">
        <v>191</v>
      </c>
      <c r="B1168" s="126" t="s">
        <v>532</v>
      </c>
      <c r="C1168" s="126" t="s">
        <v>182</v>
      </c>
      <c r="D1168" s="126" t="s">
        <v>192</v>
      </c>
      <c r="E1168" s="126"/>
      <c r="F1168" s="127">
        <f>F1169</f>
        <v>53618525</v>
      </c>
      <c r="G1168" s="118">
        <f t="shared" si="57"/>
        <v>0</v>
      </c>
      <c r="H1168" s="123">
        <f t="shared" si="58"/>
        <v>0</v>
      </c>
      <c r="I1168" s="127">
        <f>I1169</f>
        <v>53618525</v>
      </c>
    </row>
    <row r="1169" spans="1:9" ht="60" x14ac:dyDescent="0.25">
      <c r="A1169" s="131" t="s">
        <v>533</v>
      </c>
      <c r="B1169" s="126" t="s">
        <v>532</v>
      </c>
      <c r="C1169" s="126" t="s">
        <v>182</v>
      </c>
      <c r="D1169" s="126" t="s">
        <v>534</v>
      </c>
      <c r="E1169" s="126"/>
      <c r="F1169" s="127">
        <f>F1170</f>
        <v>53618525</v>
      </c>
      <c r="G1169" s="118">
        <f t="shared" si="57"/>
        <v>0</v>
      </c>
      <c r="H1169" s="123">
        <f t="shared" si="58"/>
        <v>0</v>
      </c>
      <c r="I1169" s="127">
        <f>I1170</f>
        <v>53618525</v>
      </c>
    </row>
    <row r="1170" spans="1:9" ht="75" x14ac:dyDescent="0.25">
      <c r="A1170" s="131" t="s">
        <v>55</v>
      </c>
      <c r="B1170" s="126" t="s">
        <v>532</v>
      </c>
      <c r="C1170" s="126" t="s">
        <v>182</v>
      </c>
      <c r="D1170" s="126" t="s">
        <v>535</v>
      </c>
      <c r="E1170" s="126"/>
      <c r="F1170" s="127">
        <f>F1171+F1175+F1178</f>
        <v>53618525</v>
      </c>
      <c r="G1170" s="118">
        <f t="shared" si="57"/>
        <v>0</v>
      </c>
      <c r="H1170" s="123">
        <f t="shared" si="58"/>
        <v>0</v>
      </c>
      <c r="I1170" s="127">
        <f>I1171+I1175+I1178</f>
        <v>53618525</v>
      </c>
    </row>
    <row r="1171" spans="1:9" ht="60" x14ac:dyDescent="0.25">
      <c r="A1171" s="131" t="s">
        <v>755</v>
      </c>
      <c r="B1171" s="126" t="s">
        <v>532</v>
      </c>
      <c r="C1171" s="126" t="s">
        <v>182</v>
      </c>
      <c r="D1171" s="126" t="s">
        <v>535</v>
      </c>
      <c r="E1171" s="126" t="s">
        <v>756</v>
      </c>
      <c r="F1171" s="127">
        <f>F1172</f>
        <v>38923800</v>
      </c>
      <c r="G1171" s="118">
        <f t="shared" si="57"/>
        <v>0</v>
      </c>
      <c r="H1171" s="123">
        <f t="shared" si="58"/>
        <v>0</v>
      </c>
      <c r="I1171" s="127">
        <f>I1172</f>
        <v>38923800</v>
      </c>
    </row>
    <row r="1172" spans="1:9" x14ac:dyDescent="0.25">
      <c r="A1172" s="131" t="s">
        <v>210</v>
      </c>
      <c r="B1172" s="126" t="s">
        <v>532</v>
      </c>
      <c r="C1172" s="126" t="s">
        <v>182</v>
      </c>
      <c r="D1172" s="126" t="s">
        <v>535</v>
      </c>
      <c r="E1172" s="126" t="s">
        <v>211</v>
      </c>
      <c r="F1172" s="127">
        <f>F1173+F1174</f>
        <v>38923800</v>
      </c>
      <c r="G1172" s="118">
        <f t="shared" si="57"/>
        <v>0</v>
      </c>
      <c r="H1172" s="123">
        <f t="shared" si="58"/>
        <v>0</v>
      </c>
      <c r="I1172" s="127">
        <f>I1173+I1174</f>
        <v>38923800</v>
      </c>
    </row>
    <row r="1173" spans="1:9" ht="30" x14ac:dyDescent="0.25">
      <c r="A1173" s="131" t="s">
        <v>212</v>
      </c>
      <c r="B1173" s="126" t="s">
        <v>532</v>
      </c>
      <c r="C1173" s="126" t="s">
        <v>182</v>
      </c>
      <c r="D1173" s="126" t="s">
        <v>535</v>
      </c>
      <c r="E1173" s="126" t="s">
        <v>213</v>
      </c>
      <c r="F1173" s="127">
        <v>36627400</v>
      </c>
      <c r="G1173" s="118">
        <f t="shared" si="57"/>
        <v>0</v>
      </c>
      <c r="H1173" s="123">
        <f t="shared" si="58"/>
        <v>0</v>
      </c>
      <c r="I1173" s="127">
        <v>36627400</v>
      </c>
    </row>
    <row r="1174" spans="1:9" ht="30" x14ac:dyDescent="0.25">
      <c r="A1174" s="131" t="s">
        <v>214</v>
      </c>
      <c r="B1174" s="126" t="s">
        <v>532</v>
      </c>
      <c r="C1174" s="126" t="s">
        <v>182</v>
      </c>
      <c r="D1174" s="126" t="s">
        <v>535</v>
      </c>
      <c r="E1174" s="126" t="s">
        <v>215</v>
      </c>
      <c r="F1174" s="127">
        <v>2296400</v>
      </c>
      <c r="G1174" s="118">
        <f t="shared" si="57"/>
        <v>0</v>
      </c>
      <c r="H1174" s="123">
        <f t="shared" si="58"/>
        <v>0</v>
      </c>
      <c r="I1174" s="127">
        <v>2296400</v>
      </c>
    </row>
    <row r="1175" spans="1:9" ht="30" x14ac:dyDescent="0.25">
      <c r="A1175" s="131" t="s">
        <v>766</v>
      </c>
      <c r="B1175" s="126" t="s">
        <v>532</v>
      </c>
      <c r="C1175" s="126" t="s">
        <v>182</v>
      </c>
      <c r="D1175" s="126" t="s">
        <v>535</v>
      </c>
      <c r="E1175" s="126" t="s">
        <v>767</v>
      </c>
      <c r="F1175" s="127">
        <f>F1176</f>
        <v>14548925</v>
      </c>
      <c r="G1175" s="118">
        <f t="shared" si="57"/>
        <v>0</v>
      </c>
      <c r="H1175" s="123">
        <f t="shared" si="58"/>
        <v>0</v>
      </c>
      <c r="I1175" s="127">
        <f>I1176</f>
        <v>14548925</v>
      </c>
    </row>
    <row r="1176" spans="1:9" ht="30" x14ac:dyDescent="0.25">
      <c r="A1176" s="131" t="s">
        <v>768</v>
      </c>
      <c r="B1176" s="126" t="s">
        <v>532</v>
      </c>
      <c r="C1176" s="126" t="s">
        <v>182</v>
      </c>
      <c r="D1176" s="126" t="s">
        <v>535</v>
      </c>
      <c r="E1176" s="126" t="s">
        <v>769</v>
      </c>
      <c r="F1176" s="127">
        <f>F1177</f>
        <v>14548925</v>
      </c>
      <c r="G1176" s="118">
        <f t="shared" si="57"/>
        <v>0</v>
      </c>
      <c r="H1176" s="123">
        <f t="shared" si="58"/>
        <v>0</v>
      </c>
      <c r="I1176" s="127">
        <f>I1177</f>
        <v>14548925</v>
      </c>
    </row>
    <row r="1177" spans="1:9" ht="30" x14ac:dyDescent="0.25">
      <c r="A1177" s="131" t="s">
        <v>772</v>
      </c>
      <c r="B1177" s="126" t="s">
        <v>532</v>
      </c>
      <c r="C1177" s="126" t="s">
        <v>182</v>
      </c>
      <c r="D1177" s="126" t="s">
        <v>535</v>
      </c>
      <c r="E1177" s="126" t="s">
        <v>773</v>
      </c>
      <c r="F1177" s="127">
        <v>14548925</v>
      </c>
      <c r="G1177" s="118">
        <f t="shared" si="57"/>
        <v>0</v>
      </c>
      <c r="H1177" s="123">
        <f t="shared" si="58"/>
        <v>0</v>
      </c>
      <c r="I1177" s="127">
        <v>14548925</v>
      </c>
    </row>
    <row r="1178" spans="1:9" x14ac:dyDescent="0.25">
      <c r="A1178" s="131" t="s">
        <v>786</v>
      </c>
      <c r="B1178" s="126" t="s">
        <v>532</v>
      </c>
      <c r="C1178" s="126" t="s">
        <v>182</v>
      </c>
      <c r="D1178" s="126" t="s">
        <v>535</v>
      </c>
      <c r="E1178" s="126" t="s">
        <v>787</v>
      </c>
      <c r="F1178" s="127">
        <f>F1179</f>
        <v>145800</v>
      </c>
      <c r="G1178" s="118">
        <f t="shared" si="57"/>
        <v>0</v>
      </c>
      <c r="H1178" s="123">
        <f t="shared" si="58"/>
        <v>0</v>
      </c>
      <c r="I1178" s="127">
        <f>I1179</f>
        <v>145800</v>
      </c>
    </row>
    <row r="1179" spans="1:9" x14ac:dyDescent="0.25">
      <c r="A1179" s="131" t="s">
        <v>788</v>
      </c>
      <c r="B1179" s="126" t="s">
        <v>532</v>
      </c>
      <c r="C1179" s="126" t="s">
        <v>182</v>
      </c>
      <c r="D1179" s="126" t="s">
        <v>535</v>
      </c>
      <c r="E1179" s="126" t="s">
        <v>789</v>
      </c>
      <c r="F1179" s="127">
        <f>F1180</f>
        <v>145800</v>
      </c>
      <c r="G1179" s="118">
        <f t="shared" si="57"/>
        <v>0</v>
      </c>
      <c r="H1179" s="123">
        <f t="shared" si="58"/>
        <v>0</v>
      </c>
      <c r="I1179" s="127">
        <f>I1180</f>
        <v>145800</v>
      </c>
    </row>
    <row r="1180" spans="1:9" x14ac:dyDescent="0.25">
      <c r="A1180" s="131" t="s">
        <v>85</v>
      </c>
      <c r="B1180" s="126" t="s">
        <v>532</v>
      </c>
      <c r="C1180" s="126" t="s">
        <v>182</v>
      </c>
      <c r="D1180" s="126" t="s">
        <v>535</v>
      </c>
      <c r="E1180" s="126" t="s">
        <v>790</v>
      </c>
      <c r="F1180" s="127">
        <v>145800</v>
      </c>
      <c r="G1180" s="118">
        <f t="shared" si="57"/>
        <v>0</v>
      </c>
      <c r="H1180" s="123">
        <f t="shared" si="58"/>
        <v>0</v>
      </c>
      <c r="I1180" s="127">
        <v>145800</v>
      </c>
    </row>
    <row r="1181" spans="1:9" ht="45" x14ac:dyDescent="0.25">
      <c r="A1181" s="131" t="s">
        <v>73</v>
      </c>
      <c r="B1181" s="126" t="s">
        <v>532</v>
      </c>
      <c r="C1181" s="126" t="s">
        <v>182</v>
      </c>
      <c r="D1181" s="126" t="s">
        <v>74</v>
      </c>
      <c r="E1181" s="126"/>
      <c r="F1181" s="127">
        <f>F1182</f>
        <v>47200</v>
      </c>
      <c r="G1181" s="118">
        <f t="shared" si="57"/>
        <v>0</v>
      </c>
      <c r="H1181" s="123">
        <f t="shared" si="58"/>
        <v>0</v>
      </c>
      <c r="I1181" s="127">
        <f>I1182</f>
        <v>47200</v>
      </c>
    </row>
    <row r="1182" spans="1:9" ht="75" x14ac:dyDescent="0.25">
      <c r="A1182" s="131" t="s">
        <v>75</v>
      </c>
      <c r="B1182" s="126" t="s">
        <v>532</v>
      </c>
      <c r="C1182" s="126" t="s">
        <v>182</v>
      </c>
      <c r="D1182" s="126" t="s">
        <v>76</v>
      </c>
      <c r="E1182" s="126"/>
      <c r="F1182" s="127">
        <f>F1183</f>
        <v>47200</v>
      </c>
      <c r="G1182" s="118">
        <f t="shared" si="57"/>
        <v>0</v>
      </c>
      <c r="H1182" s="123">
        <f t="shared" si="58"/>
        <v>0</v>
      </c>
      <c r="I1182" s="127">
        <f>I1183</f>
        <v>47200</v>
      </c>
    </row>
    <row r="1183" spans="1:9" ht="75" x14ac:dyDescent="0.25">
      <c r="A1183" s="131" t="s">
        <v>199</v>
      </c>
      <c r="B1183" s="126" t="s">
        <v>532</v>
      </c>
      <c r="C1183" s="126" t="s">
        <v>182</v>
      </c>
      <c r="D1183" s="126" t="s">
        <v>200</v>
      </c>
      <c r="E1183" s="126"/>
      <c r="F1183" s="127">
        <f>F1184</f>
        <v>47200</v>
      </c>
      <c r="G1183" s="118">
        <f t="shared" si="57"/>
        <v>0</v>
      </c>
      <c r="H1183" s="123">
        <f t="shared" si="58"/>
        <v>0</v>
      </c>
      <c r="I1183" s="127">
        <f>I1184</f>
        <v>47200</v>
      </c>
    </row>
    <row r="1184" spans="1:9" ht="30" x14ac:dyDescent="0.25">
      <c r="A1184" s="131" t="s">
        <v>766</v>
      </c>
      <c r="B1184" s="126" t="s">
        <v>532</v>
      </c>
      <c r="C1184" s="126" t="s">
        <v>182</v>
      </c>
      <c r="D1184" s="126" t="s">
        <v>200</v>
      </c>
      <c r="E1184" s="126" t="s">
        <v>767</v>
      </c>
      <c r="F1184" s="127">
        <f>F1185</f>
        <v>47200</v>
      </c>
      <c r="G1184" s="118">
        <f t="shared" si="57"/>
        <v>0</v>
      </c>
      <c r="H1184" s="123">
        <f t="shared" si="58"/>
        <v>0</v>
      </c>
      <c r="I1184" s="127">
        <f>I1185</f>
        <v>47200</v>
      </c>
    </row>
    <row r="1185" spans="1:9" ht="30" x14ac:dyDescent="0.25">
      <c r="A1185" s="131" t="s">
        <v>768</v>
      </c>
      <c r="B1185" s="126" t="s">
        <v>532</v>
      </c>
      <c r="C1185" s="126" t="s">
        <v>182</v>
      </c>
      <c r="D1185" s="126" t="s">
        <v>200</v>
      </c>
      <c r="E1185" s="126" t="s">
        <v>769</v>
      </c>
      <c r="F1185" s="127">
        <f>F1186</f>
        <v>47200</v>
      </c>
      <c r="G1185" s="118">
        <f t="shared" si="57"/>
        <v>0</v>
      </c>
      <c r="H1185" s="123">
        <f t="shared" si="58"/>
        <v>0</v>
      </c>
      <c r="I1185" s="127">
        <f>I1186</f>
        <v>47200</v>
      </c>
    </row>
    <row r="1186" spans="1:9" ht="30" x14ac:dyDescent="0.25">
      <c r="A1186" s="131" t="s">
        <v>772</v>
      </c>
      <c r="B1186" s="126" t="s">
        <v>532</v>
      </c>
      <c r="C1186" s="126" t="s">
        <v>182</v>
      </c>
      <c r="D1186" s="126" t="s">
        <v>200</v>
      </c>
      <c r="E1186" s="126" t="s">
        <v>773</v>
      </c>
      <c r="F1186" s="127">
        <v>47200</v>
      </c>
      <c r="G1186" s="118">
        <f t="shared" si="57"/>
        <v>0</v>
      </c>
      <c r="H1186" s="123">
        <f t="shared" si="58"/>
        <v>0</v>
      </c>
      <c r="I1186" s="127">
        <v>47200</v>
      </c>
    </row>
    <row r="1187" spans="1:9" s="119" customFormat="1" x14ac:dyDescent="0.25">
      <c r="A1187" s="131" t="s">
        <v>231</v>
      </c>
      <c r="B1187" s="126" t="s">
        <v>532</v>
      </c>
      <c r="C1187" s="126" t="s">
        <v>232</v>
      </c>
      <c r="D1187" s="126"/>
      <c r="E1187" s="126"/>
      <c r="F1187" s="127">
        <f>F1188+F1210</f>
        <v>25683600</v>
      </c>
      <c r="G1187" s="118">
        <f t="shared" si="57"/>
        <v>0</v>
      </c>
      <c r="H1187" s="123">
        <f t="shared" si="58"/>
        <v>0</v>
      </c>
      <c r="I1187" s="127">
        <f>I1188+I1210</f>
        <v>25683600</v>
      </c>
    </row>
    <row r="1188" spans="1:9" s="114" customFormat="1" ht="30" x14ac:dyDescent="0.25">
      <c r="A1188" s="131" t="s">
        <v>233</v>
      </c>
      <c r="B1188" s="126" t="s">
        <v>532</v>
      </c>
      <c r="C1188" s="126" t="s">
        <v>234</v>
      </c>
      <c r="D1188" s="126"/>
      <c r="E1188" s="126"/>
      <c r="F1188" s="127">
        <f>F1189+F1204</f>
        <v>21314900</v>
      </c>
      <c r="G1188" s="118">
        <f t="shared" si="57"/>
        <v>0</v>
      </c>
      <c r="H1188" s="123">
        <f t="shared" si="58"/>
        <v>0</v>
      </c>
      <c r="I1188" s="127">
        <f>I1189+I1204</f>
        <v>21314900</v>
      </c>
    </row>
    <row r="1189" spans="1:9" ht="30" x14ac:dyDescent="0.25">
      <c r="A1189" s="131" t="s">
        <v>191</v>
      </c>
      <c r="B1189" s="126" t="s">
        <v>532</v>
      </c>
      <c r="C1189" s="126" t="s">
        <v>234</v>
      </c>
      <c r="D1189" s="126" t="s">
        <v>192</v>
      </c>
      <c r="E1189" s="126"/>
      <c r="F1189" s="127">
        <f>F1190</f>
        <v>21252900</v>
      </c>
      <c r="G1189" s="118">
        <f t="shared" si="57"/>
        <v>0</v>
      </c>
      <c r="H1189" s="123">
        <f t="shared" si="58"/>
        <v>0</v>
      </c>
      <c r="I1189" s="127">
        <f>I1190</f>
        <v>21252900</v>
      </c>
    </row>
    <row r="1190" spans="1:9" ht="60" x14ac:dyDescent="0.25">
      <c r="A1190" s="131" t="s">
        <v>533</v>
      </c>
      <c r="B1190" s="126" t="s">
        <v>532</v>
      </c>
      <c r="C1190" s="126" t="s">
        <v>234</v>
      </c>
      <c r="D1190" s="126" t="s">
        <v>534</v>
      </c>
      <c r="E1190" s="126"/>
      <c r="F1190" s="127">
        <f>F1191</f>
        <v>21252900</v>
      </c>
      <c r="G1190" s="118">
        <f t="shared" si="57"/>
        <v>0</v>
      </c>
      <c r="H1190" s="123">
        <f t="shared" si="58"/>
        <v>0</v>
      </c>
      <c r="I1190" s="127">
        <f>I1191</f>
        <v>21252900</v>
      </c>
    </row>
    <row r="1191" spans="1:9" ht="75" x14ac:dyDescent="0.25">
      <c r="A1191" s="131" t="s">
        <v>55</v>
      </c>
      <c r="B1191" s="126" t="s">
        <v>532</v>
      </c>
      <c r="C1191" s="126" t="s">
        <v>234</v>
      </c>
      <c r="D1191" s="126" t="s">
        <v>535</v>
      </c>
      <c r="E1191" s="126"/>
      <c r="F1191" s="127">
        <f>F1192+F1196+F1200</f>
        <v>21252900</v>
      </c>
      <c r="G1191" s="118">
        <f t="shared" ref="G1191:G1255" si="62">I1191-F1191</f>
        <v>0</v>
      </c>
      <c r="H1191" s="123">
        <f t="shared" ref="H1191:H1255" si="63">(G1191/F1191)*100</f>
        <v>0</v>
      </c>
      <c r="I1191" s="127">
        <f>I1192+I1196+I1200</f>
        <v>21252900</v>
      </c>
    </row>
    <row r="1192" spans="1:9" ht="60" x14ac:dyDescent="0.25">
      <c r="A1192" s="131" t="s">
        <v>755</v>
      </c>
      <c r="B1192" s="126" t="s">
        <v>532</v>
      </c>
      <c r="C1192" s="126" t="s">
        <v>234</v>
      </c>
      <c r="D1192" s="126" t="s">
        <v>535</v>
      </c>
      <c r="E1192" s="126" t="s">
        <v>756</v>
      </c>
      <c r="F1192" s="127">
        <f>F1193</f>
        <v>16586500</v>
      </c>
      <c r="G1192" s="118">
        <f t="shared" si="62"/>
        <v>0</v>
      </c>
      <c r="H1192" s="123">
        <f t="shared" si="63"/>
        <v>0</v>
      </c>
      <c r="I1192" s="127">
        <f>I1193</f>
        <v>16586500</v>
      </c>
    </row>
    <row r="1193" spans="1:9" x14ac:dyDescent="0.25">
      <c r="A1193" s="131" t="s">
        <v>210</v>
      </c>
      <c r="B1193" s="126" t="s">
        <v>532</v>
      </c>
      <c r="C1193" s="126" t="s">
        <v>234</v>
      </c>
      <c r="D1193" s="126" t="s">
        <v>535</v>
      </c>
      <c r="E1193" s="126" t="s">
        <v>211</v>
      </c>
      <c r="F1193" s="127">
        <f>F1194+F1195</f>
        <v>16586500</v>
      </c>
      <c r="G1193" s="118">
        <f t="shared" si="62"/>
        <v>0</v>
      </c>
      <c r="H1193" s="123">
        <f t="shared" si="63"/>
        <v>0</v>
      </c>
      <c r="I1193" s="127">
        <f>I1194+I1195</f>
        <v>16586500</v>
      </c>
    </row>
    <row r="1194" spans="1:9" ht="30" x14ac:dyDescent="0.25">
      <c r="A1194" s="131" t="s">
        <v>212</v>
      </c>
      <c r="B1194" s="126" t="s">
        <v>532</v>
      </c>
      <c r="C1194" s="126" t="s">
        <v>234</v>
      </c>
      <c r="D1194" s="126" t="s">
        <v>535</v>
      </c>
      <c r="E1194" s="126" t="s">
        <v>213</v>
      </c>
      <c r="F1194" s="127">
        <v>16024500</v>
      </c>
      <c r="G1194" s="118">
        <f t="shared" si="62"/>
        <v>0</v>
      </c>
      <c r="H1194" s="123">
        <f t="shared" si="63"/>
        <v>0</v>
      </c>
      <c r="I1194" s="127">
        <v>16024500</v>
      </c>
    </row>
    <row r="1195" spans="1:9" ht="30" x14ac:dyDescent="0.25">
      <c r="A1195" s="131" t="s">
        <v>214</v>
      </c>
      <c r="B1195" s="126" t="s">
        <v>532</v>
      </c>
      <c r="C1195" s="126" t="s">
        <v>234</v>
      </c>
      <c r="D1195" s="126" t="s">
        <v>535</v>
      </c>
      <c r="E1195" s="126" t="s">
        <v>215</v>
      </c>
      <c r="F1195" s="127">
        <v>562000</v>
      </c>
      <c r="G1195" s="118">
        <f t="shared" si="62"/>
        <v>0</v>
      </c>
      <c r="H1195" s="123">
        <f t="shared" si="63"/>
        <v>0</v>
      </c>
      <c r="I1195" s="127">
        <v>562000</v>
      </c>
    </row>
    <row r="1196" spans="1:9" ht="30" x14ac:dyDescent="0.25">
      <c r="A1196" s="131" t="s">
        <v>766</v>
      </c>
      <c r="B1196" s="126" t="s">
        <v>532</v>
      </c>
      <c r="C1196" s="126" t="s">
        <v>234</v>
      </c>
      <c r="D1196" s="126" t="s">
        <v>535</v>
      </c>
      <c r="E1196" s="126" t="s">
        <v>767</v>
      </c>
      <c r="F1196" s="127">
        <f>F1197</f>
        <v>4623100</v>
      </c>
      <c r="G1196" s="118">
        <f t="shared" si="62"/>
        <v>0</v>
      </c>
      <c r="H1196" s="123">
        <f t="shared" si="63"/>
        <v>0</v>
      </c>
      <c r="I1196" s="127">
        <f>I1197</f>
        <v>4623100</v>
      </c>
    </row>
    <row r="1197" spans="1:9" ht="30" x14ac:dyDescent="0.25">
      <c r="A1197" s="131" t="s">
        <v>768</v>
      </c>
      <c r="B1197" s="126" t="s">
        <v>532</v>
      </c>
      <c r="C1197" s="126" t="s">
        <v>234</v>
      </c>
      <c r="D1197" s="126" t="s">
        <v>535</v>
      </c>
      <c r="E1197" s="126" t="s">
        <v>769</v>
      </c>
      <c r="F1197" s="127">
        <f>F1198+F1199</f>
        <v>4623100</v>
      </c>
      <c r="G1197" s="118">
        <f t="shared" si="62"/>
        <v>0</v>
      </c>
      <c r="H1197" s="123">
        <f t="shared" si="63"/>
        <v>0</v>
      </c>
      <c r="I1197" s="127">
        <f>I1198+I1199</f>
        <v>4623100</v>
      </c>
    </row>
    <row r="1198" spans="1:9" ht="30" x14ac:dyDescent="0.25">
      <c r="A1198" s="131" t="s">
        <v>770</v>
      </c>
      <c r="B1198" s="126" t="s">
        <v>532</v>
      </c>
      <c r="C1198" s="126" t="s">
        <v>234</v>
      </c>
      <c r="D1198" s="126" t="s">
        <v>535</v>
      </c>
      <c r="E1198" s="126" t="s">
        <v>771</v>
      </c>
      <c r="F1198" s="127">
        <v>1960600</v>
      </c>
      <c r="G1198" s="118">
        <f t="shared" si="62"/>
        <v>0</v>
      </c>
      <c r="H1198" s="123">
        <f t="shared" si="63"/>
        <v>0</v>
      </c>
      <c r="I1198" s="127">
        <v>1960600</v>
      </c>
    </row>
    <row r="1199" spans="1:9" ht="30" x14ac:dyDescent="0.25">
      <c r="A1199" s="131" t="s">
        <v>772</v>
      </c>
      <c r="B1199" s="126" t="s">
        <v>532</v>
      </c>
      <c r="C1199" s="126" t="s">
        <v>234</v>
      </c>
      <c r="D1199" s="126" t="s">
        <v>535</v>
      </c>
      <c r="E1199" s="126" t="s">
        <v>773</v>
      </c>
      <c r="F1199" s="127">
        <v>2662500</v>
      </c>
      <c r="G1199" s="118">
        <f t="shared" si="62"/>
        <v>0</v>
      </c>
      <c r="H1199" s="123">
        <f t="shared" si="63"/>
        <v>0</v>
      </c>
      <c r="I1199" s="127">
        <v>2662500</v>
      </c>
    </row>
    <row r="1200" spans="1:9" x14ac:dyDescent="0.25">
      <c r="A1200" s="131" t="s">
        <v>786</v>
      </c>
      <c r="B1200" s="126" t="s">
        <v>532</v>
      </c>
      <c r="C1200" s="126" t="s">
        <v>234</v>
      </c>
      <c r="D1200" s="126" t="s">
        <v>535</v>
      </c>
      <c r="E1200" s="126" t="s">
        <v>787</v>
      </c>
      <c r="F1200" s="127">
        <f>F1201</f>
        <v>43300</v>
      </c>
      <c r="G1200" s="118">
        <f t="shared" si="62"/>
        <v>0</v>
      </c>
      <c r="H1200" s="123">
        <f t="shared" si="63"/>
        <v>0</v>
      </c>
      <c r="I1200" s="127">
        <f>I1201</f>
        <v>43300</v>
      </c>
    </row>
    <row r="1201" spans="1:9" x14ac:dyDescent="0.25">
      <c r="A1201" s="131" t="s">
        <v>788</v>
      </c>
      <c r="B1201" s="126" t="s">
        <v>532</v>
      </c>
      <c r="C1201" s="126" t="s">
        <v>234</v>
      </c>
      <c r="D1201" s="126" t="s">
        <v>535</v>
      </c>
      <c r="E1201" s="126" t="s">
        <v>789</v>
      </c>
      <c r="F1201" s="127">
        <f>F1202+F1203</f>
        <v>43300</v>
      </c>
      <c r="G1201" s="118">
        <f t="shared" si="62"/>
        <v>0</v>
      </c>
      <c r="H1201" s="123">
        <f t="shared" si="63"/>
        <v>0</v>
      </c>
      <c r="I1201" s="127">
        <f>I1202+I1203</f>
        <v>43300</v>
      </c>
    </row>
    <row r="1202" spans="1:9" x14ac:dyDescent="0.25">
      <c r="A1202" s="131" t="s">
        <v>0</v>
      </c>
      <c r="B1202" s="126" t="s">
        <v>532</v>
      </c>
      <c r="C1202" s="126" t="s">
        <v>234</v>
      </c>
      <c r="D1202" s="126" t="s">
        <v>535</v>
      </c>
      <c r="E1202" s="126" t="s">
        <v>391</v>
      </c>
      <c r="F1202" s="127">
        <v>25800</v>
      </c>
      <c r="G1202" s="118">
        <f t="shared" si="62"/>
        <v>0</v>
      </c>
      <c r="H1202" s="123">
        <f t="shared" si="63"/>
        <v>0</v>
      </c>
      <c r="I1202" s="127">
        <v>25800</v>
      </c>
    </row>
    <row r="1203" spans="1:9" x14ac:dyDescent="0.25">
      <c r="A1203" s="131" t="s">
        <v>85</v>
      </c>
      <c r="B1203" s="126" t="s">
        <v>532</v>
      </c>
      <c r="C1203" s="126" t="s">
        <v>234</v>
      </c>
      <c r="D1203" s="126" t="s">
        <v>535</v>
      </c>
      <c r="E1203" s="126" t="s">
        <v>790</v>
      </c>
      <c r="F1203" s="127">
        <v>17500</v>
      </c>
      <c r="G1203" s="118">
        <f t="shared" si="62"/>
        <v>0</v>
      </c>
      <c r="H1203" s="123">
        <f t="shared" si="63"/>
        <v>0</v>
      </c>
      <c r="I1203" s="127">
        <v>17500</v>
      </c>
    </row>
    <row r="1204" spans="1:9" ht="45" x14ac:dyDescent="0.25">
      <c r="A1204" s="131" t="s">
        <v>73</v>
      </c>
      <c r="B1204" s="126" t="s">
        <v>532</v>
      </c>
      <c r="C1204" s="126" t="s">
        <v>234</v>
      </c>
      <c r="D1204" s="126" t="s">
        <v>74</v>
      </c>
      <c r="E1204" s="126"/>
      <c r="F1204" s="127">
        <f>F1205</f>
        <v>62000</v>
      </c>
      <c r="G1204" s="118">
        <f t="shared" si="62"/>
        <v>0</v>
      </c>
      <c r="H1204" s="123">
        <f t="shared" si="63"/>
        <v>0</v>
      </c>
      <c r="I1204" s="127">
        <f>I1205</f>
        <v>62000</v>
      </c>
    </row>
    <row r="1205" spans="1:9" ht="75" x14ac:dyDescent="0.25">
      <c r="A1205" s="131" t="s">
        <v>75</v>
      </c>
      <c r="B1205" s="126" t="s">
        <v>532</v>
      </c>
      <c r="C1205" s="126" t="s">
        <v>234</v>
      </c>
      <c r="D1205" s="126" t="s">
        <v>76</v>
      </c>
      <c r="E1205" s="126"/>
      <c r="F1205" s="127">
        <f>F1206</f>
        <v>62000</v>
      </c>
      <c r="G1205" s="118">
        <f t="shared" si="62"/>
        <v>0</v>
      </c>
      <c r="H1205" s="123">
        <f t="shared" si="63"/>
        <v>0</v>
      </c>
      <c r="I1205" s="127">
        <f>I1206</f>
        <v>62000</v>
      </c>
    </row>
    <row r="1206" spans="1:9" ht="75" x14ac:dyDescent="0.25">
      <c r="A1206" s="131" t="s">
        <v>199</v>
      </c>
      <c r="B1206" s="126" t="s">
        <v>532</v>
      </c>
      <c r="C1206" s="126" t="s">
        <v>234</v>
      </c>
      <c r="D1206" s="126" t="s">
        <v>200</v>
      </c>
      <c r="E1206" s="126"/>
      <c r="F1206" s="127">
        <f>F1207</f>
        <v>62000</v>
      </c>
      <c r="G1206" s="118">
        <f t="shared" si="62"/>
        <v>0</v>
      </c>
      <c r="H1206" s="123">
        <f t="shared" si="63"/>
        <v>0</v>
      </c>
      <c r="I1206" s="127">
        <f>I1207</f>
        <v>62000</v>
      </c>
    </row>
    <row r="1207" spans="1:9" ht="30" x14ac:dyDescent="0.25">
      <c r="A1207" s="131" t="s">
        <v>766</v>
      </c>
      <c r="B1207" s="126" t="s">
        <v>532</v>
      </c>
      <c r="C1207" s="126" t="s">
        <v>234</v>
      </c>
      <c r="D1207" s="126" t="s">
        <v>200</v>
      </c>
      <c r="E1207" s="126" t="s">
        <v>767</v>
      </c>
      <c r="F1207" s="127">
        <f>F1208</f>
        <v>62000</v>
      </c>
      <c r="G1207" s="118">
        <f t="shared" si="62"/>
        <v>0</v>
      </c>
      <c r="H1207" s="123">
        <f t="shared" si="63"/>
        <v>0</v>
      </c>
      <c r="I1207" s="127">
        <f>I1208</f>
        <v>62000</v>
      </c>
    </row>
    <row r="1208" spans="1:9" ht="30" x14ac:dyDescent="0.25">
      <c r="A1208" s="131" t="s">
        <v>768</v>
      </c>
      <c r="B1208" s="126" t="s">
        <v>532</v>
      </c>
      <c r="C1208" s="126" t="s">
        <v>234</v>
      </c>
      <c r="D1208" s="126" t="s">
        <v>200</v>
      </c>
      <c r="E1208" s="126" t="s">
        <v>769</v>
      </c>
      <c r="F1208" s="127">
        <f>F1209</f>
        <v>62000</v>
      </c>
      <c r="G1208" s="118">
        <f t="shared" si="62"/>
        <v>0</v>
      </c>
      <c r="H1208" s="123">
        <f t="shared" si="63"/>
        <v>0</v>
      </c>
      <c r="I1208" s="127">
        <f>I1209</f>
        <v>62000</v>
      </c>
    </row>
    <row r="1209" spans="1:9" ht="30" x14ac:dyDescent="0.25">
      <c r="A1209" s="131" t="s">
        <v>772</v>
      </c>
      <c r="B1209" s="126" t="s">
        <v>532</v>
      </c>
      <c r="C1209" s="126" t="s">
        <v>234</v>
      </c>
      <c r="D1209" s="126" t="s">
        <v>200</v>
      </c>
      <c r="E1209" s="126" t="s">
        <v>773</v>
      </c>
      <c r="F1209" s="127">
        <v>62000</v>
      </c>
      <c r="G1209" s="118">
        <f t="shared" si="62"/>
        <v>0</v>
      </c>
      <c r="H1209" s="123">
        <f t="shared" si="63"/>
        <v>0</v>
      </c>
      <c r="I1209" s="127">
        <v>62000</v>
      </c>
    </row>
    <row r="1210" spans="1:9" s="114" customFormat="1" ht="30" x14ac:dyDescent="0.25">
      <c r="A1210" s="131" t="s">
        <v>239</v>
      </c>
      <c r="B1210" s="126" t="s">
        <v>532</v>
      </c>
      <c r="C1210" s="126" t="s">
        <v>240</v>
      </c>
      <c r="D1210" s="126"/>
      <c r="E1210" s="126"/>
      <c r="F1210" s="127">
        <f t="shared" ref="F1210:F1215" si="64">F1211</f>
        <v>4368700</v>
      </c>
      <c r="G1210" s="118">
        <f t="shared" si="62"/>
        <v>0</v>
      </c>
      <c r="H1210" s="123">
        <f t="shared" si="63"/>
        <v>0</v>
      </c>
      <c r="I1210" s="127">
        <f t="shared" ref="I1210:I1215" si="65">I1211</f>
        <v>4368700</v>
      </c>
    </row>
    <row r="1211" spans="1:9" ht="75" x14ac:dyDescent="0.25">
      <c r="A1211" s="131" t="s">
        <v>241</v>
      </c>
      <c r="B1211" s="126" t="s">
        <v>532</v>
      </c>
      <c r="C1211" s="126" t="s">
        <v>240</v>
      </c>
      <c r="D1211" s="126" t="s">
        <v>242</v>
      </c>
      <c r="E1211" s="126"/>
      <c r="F1211" s="127">
        <f t="shared" si="64"/>
        <v>4368700</v>
      </c>
      <c r="G1211" s="118">
        <f t="shared" si="62"/>
        <v>0</v>
      </c>
      <c r="H1211" s="123">
        <f t="shared" si="63"/>
        <v>0</v>
      </c>
      <c r="I1211" s="127">
        <f t="shared" si="65"/>
        <v>4368700</v>
      </c>
    </row>
    <row r="1212" spans="1:9" ht="90" x14ac:dyDescent="0.25">
      <c r="A1212" s="131" t="s">
        <v>575</v>
      </c>
      <c r="B1212" s="126" t="s">
        <v>532</v>
      </c>
      <c r="C1212" s="126" t="s">
        <v>240</v>
      </c>
      <c r="D1212" s="126" t="s">
        <v>243</v>
      </c>
      <c r="E1212" s="126"/>
      <c r="F1212" s="127">
        <f t="shared" si="64"/>
        <v>4368700</v>
      </c>
      <c r="G1212" s="118">
        <f t="shared" si="62"/>
        <v>0</v>
      </c>
      <c r="H1212" s="123">
        <f t="shared" si="63"/>
        <v>0</v>
      </c>
      <c r="I1212" s="127">
        <f t="shared" si="65"/>
        <v>4368700</v>
      </c>
    </row>
    <row r="1213" spans="1:9" ht="105" x14ac:dyDescent="0.25">
      <c r="A1213" s="131" t="s">
        <v>244</v>
      </c>
      <c r="B1213" s="126" t="s">
        <v>532</v>
      </c>
      <c r="C1213" s="126" t="s">
        <v>240</v>
      </c>
      <c r="D1213" s="126" t="s">
        <v>245</v>
      </c>
      <c r="E1213" s="126"/>
      <c r="F1213" s="127">
        <f t="shared" si="64"/>
        <v>4368700</v>
      </c>
      <c r="G1213" s="118">
        <f t="shared" si="62"/>
        <v>0</v>
      </c>
      <c r="H1213" s="123">
        <f t="shared" si="63"/>
        <v>0</v>
      </c>
      <c r="I1213" s="127">
        <f t="shared" si="65"/>
        <v>4368700</v>
      </c>
    </row>
    <row r="1214" spans="1:9" ht="30" x14ac:dyDescent="0.25">
      <c r="A1214" s="131" t="s">
        <v>766</v>
      </c>
      <c r="B1214" s="126" t="s">
        <v>532</v>
      </c>
      <c r="C1214" s="126" t="s">
        <v>240</v>
      </c>
      <c r="D1214" s="126" t="s">
        <v>245</v>
      </c>
      <c r="E1214" s="126" t="s">
        <v>767</v>
      </c>
      <c r="F1214" s="127">
        <f t="shared" si="64"/>
        <v>4368700</v>
      </c>
      <c r="G1214" s="118">
        <f t="shared" si="62"/>
        <v>0</v>
      </c>
      <c r="H1214" s="123">
        <f t="shared" si="63"/>
        <v>0</v>
      </c>
      <c r="I1214" s="127">
        <f t="shared" si="65"/>
        <v>4368700</v>
      </c>
    </row>
    <row r="1215" spans="1:9" ht="30" x14ac:dyDescent="0.25">
      <c r="A1215" s="131" t="s">
        <v>768</v>
      </c>
      <c r="B1215" s="126" t="s">
        <v>532</v>
      </c>
      <c r="C1215" s="126" t="s">
        <v>240</v>
      </c>
      <c r="D1215" s="126" t="s">
        <v>245</v>
      </c>
      <c r="E1215" s="126" t="s">
        <v>769</v>
      </c>
      <c r="F1215" s="127">
        <f t="shared" si="64"/>
        <v>4368700</v>
      </c>
      <c r="G1215" s="118">
        <f t="shared" si="62"/>
        <v>0</v>
      </c>
      <c r="H1215" s="123">
        <f t="shared" si="63"/>
        <v>0</v>
      </c>
      <c r="I1215" s="127">
        <f t="shared" si="65"/>
        <v>4368700</v>
      </c>
    </row>
    <row r="1216" spans="1:9" ht="30" x14ac:dyDescent="0.25">
      <c r="A1216" s="131" t="s">
        <v>770</v>
      </c>
      <c r="B1216" s="126" t="s">
        <v>532</v>
      </c>
      <c r="C1216" s="126" t="s">
        <v>240</v>
      </c>
      <c r="D1216" s="126" t="s">
        <v>245</v>
      </c>
      <c r="E1216" s="126" t="s">
        <v>771</v>
      </c>
      <c r="F1216" s="127">
        <v>4368700</v>
      </c>
      <c r="G1216" s="118">
        <f t="shared" si="62"/>
        <v>0</v>
      </c>
      <c r="H1216" s="123">
        <f t="shared" si="63"/>
        <v>0</v>
      </c>
      <c r="I1216" s="127">
        <v>4368700</v>
      </c>
    </row>
    <row r="1217" spans="1:9" s="119" customFormat="1" x14ac:dyDescent="0.25">
      <c r="A1217" s="131" t="s">
        <v>250</v>
      </c>
      <c r="B1217" s="126" t="s">
        <v>532</v>
      </c>
      <c r="C1217" s="126" t="s">
        <v>251</v>
      </c>
      <c r="D1217" s="126"/>
      <c r="E1217" s="126"/>
      <c r="F1217" s="127">
        <f>F1218+F1225+F1231</f>
        <v>356208900</v>
      </c>
      <c r="G1217" s="118">
        <f t="shared" si="62"/>
        <v>16715493</v>
      </c>
      <c r="H1217" s="123">
        <f t="shared" si="63"/>
        <v>4.6926095894852713</v>
      </c>
      <c r="I1217" s="127">
        <f>I1218+I1225+I1231</f>
        <v>372924393</v>
      </c>
    </row>
    <row r="1218" spans="1:9" s="114" customFormat="1" x14ac:dyDescent="0.25">
      <c r="A1218" s="131" t="s">
        <v>252</v>
      </c>
      <c r="B1218" s="126" t="s">
        <v>532</v>
      </c>
      <c r="C1218" s="126" t="s">
        <v>253</v>
      </c>
      <c r="D1218" s="126"/>
      <c r="E1218" s="126"/>
      <c r="F1218" s="127">
        <f t="shared" ref="F1218:F1223" si="66">F1219</f>
        <v>785800</v>
      </c>
      <c r="G1218" s="118">
        <f t="shared" si="62"/>
        <v>0</v>
      </c>
      <c r="H1218" s="123">
        <f t="shared" si="63"/>
        <v>0</v>
      </c>
      <c r="I1218" s="127">
        <f t="shared" ref="I1218:I1223" si="67">I1219</f>
        <v>785800</v>
      </c>
    </row>
    <row r="1219" spans="1:9" x14ac:dyDescent="0.25">
      <c r="A1219" s="131" t="s">
        <v>749</v>
      </c>
      <c r="B1219" s="126" t="s">
        <v>532</v>
      </c>
      <c r="C1219" s="126" t="s">
        <v>253</v>
      </c>
      <c r="D1219" s="126" t="s">
        <v>750</v>
      </c>
      <c r="E1219" s="126"/>
      <c r="F1219" s="127">
        <f t="shared" si="66"/>
        <v>785800</v>
      </c>
      <c r="G1219" s="118">
        <f t="shared" si="62"/>
        <v>0</v>
      </c>
      <c r="H1219" s="123">
        <f t="shared" si="63"/>
        <v>0</v>
      </c>
      <c r="I1219" s="127">
        <f t="shared" si="67"/>
        <v>785800</v>
      </c>
    </row>
    <row r="1220" spans="1:9" ht="30" x14ac:dyDescent="0.25">
      <c r="A1220" s="131" t="s">
        <v>223</v>
      </c>
      <c r="B1220" s="126" t="s">
        <v>532</v>
      </c>
      <c r="C1220" s="126" t="s">
        <v>253</v>
      </c>
      <c r="D1220" s="126" t="s">
        <v>224</v>
      </c>
      <c r="E1220" s="126"/>
      <c r="F1220" s="127">
        <f t="shared" si="66"/>
        <v>785800</v>
      </c>
      <c r="G1220" s="118">
        <f t="shared" si="62"/>
        <v>0</v>
      </c>
      <c r="H1220" s="123">
        <f t="shared" si="63"/>
        <v>0</v>
      </c>
      <c r="I1220" s="127">
        <f t="shared" si="67"/>
        <v>785800</v>
      </c>
    </row>
    <row r="1221" spans="1:9" ht="60" x14ac:dyDescent="0.25">
      <c r="A1221" s="131" t="s">
        <v>56</v>
      </c>
      <c r="B1221" s="126" t="s">
        <v>532</v>
      </c>
      <c r="C1221" s="126" t="s">
        <v>253</v>
      </c>
      <c r="D1221" s="126" t="s">
        <v>57</v>
      </c>
      <c r="E1221" s="126"/>
      <c r="F1221" s="127">
        <f t="shared" si="66"/>
        <v>785800</v>
      </c>
      <c r="G1221" s="118">
        <f t="shared" si="62"/>
        <v>0</v>
      </c>
      <c r="H1221" s="123">
        <f t="shared" si="63"/>
        <v>0</v>
      </c>
      <c r="I1221" s="127">
        <f t="shared" si="67"/>
        <v>785800</v>
      </c>
    </row>
    <row r="1222" spans="1:9" ht="30" x14ac:dyDescent="0.25">
      <c r="A1222" s="131" t="s">
        <v>766</v>
      </c>
      <c r="B1222" s="126" t="s">
        <v>532</v>
      </c>
      <c r="C1222" s="126" t="s">
        <v>253</v>
      </c>
      <c r="D1222" s="126" t="s">
        <v>57</v>
      </c>
      <c r="E1222" s="126" t="s">
        <v>767</v>
      </c>
      <c r="F1222" s="127">
        <f t="shared" si="66"/>
        <v>785800</v>
      </c>
      <c r="G1222" s="118">
        <f t="shared" si="62"/>
        <v>0</v>
      </c>
      <c r="H1222" s="123">
        <f t="shared" si="63"/>
        <v>0</v>
      </c>
      <c r="I1222" s="127">
        <f t="shared" si="67"/>
        <v>785800</v>
      </c>
    </row>
    <row r="1223" spans="1:9" ht="30" x14ac:dyDescent="0.25">
      <c r="A1223" s="131" t="s">
        <v>768</v>
      </c>
      <c r="B1223" s="126" t="s">
        <v>532</v>
      </c>
      <c r="C1223" s="126" t="s">
        <v>253</v>
      </c>
      <c r="D1223" s="126" t="s">
        <v>57</v>
      </c>
      <c r="E1223" s="126" t="s">
        <v>769</v>
      </c>
      <c r="F1223" s="127">
        <f t="shared" si="66"/>
        <v>785800</v>
      </c>
      <c r="G1223" s="118">
        <f t="shared" si="62"/>
        <v>0</v>
      </c>
      <c r="H1223" s="123">
        <f t="shared" si="63"/>
        <v>0</v>
      </c>
      <c r="I1223" s="127">
        <f t="shared" si="67"/>
        <v>785800</v>
      </c>
    </row>
    <row r="1224" spans="1:9" ht="30" x14ac:dyDescent="0.25">
      <c r="A1224" s="131" t="s">
        <v>772</v>
      </c>
      <c r="B1224" s="126" t="s">
        <v>532</v>
      </c>
      <c r="C1224" s="126" t="s">
        <v>253</v>
      </c>
      <c r="D1224" s="126" t="s">
        <v>57</v>
      </c>
      <c r="E1224" s="126" t="s">
        <v>773</v>
      </c>
      <c r="F1224" s="127">
        <v>785800</v>
      </c>
      <c r="G1224" s="118">
        <f t="shared" si="62"/>
        <v>0</v>
      </c>
      <c r="H1224" s="123">
        <f t="shared" si="63"/>
        <v>0</v>
      </c>
      <c r="I1224" s="127">
        <v>785800</v>
      </c>
    </row>
    <row r="1225" spans="1:9" x14ac:dyDescent="0.25">
      <c r="A1225" s="131" t="s">
        <v>536</v>
      </c>
      <c r="B1225" s="126" t="s">
        <v>532</v>
      </c>
      <c r="C1225" s="126" t="s">
        <v>537</v>
      </c>
      <c r="D1225" s="126"/>
      <c r="E1225" s="126"/>
      <c r="F1225" s="127">
        <f>F1226</f>
        <v>151252000</v>
      </c>
      <c r="G1225" s="118">
        <f t="shared" si="62"/>
        <v>0</v>
      </c>
      <c r="H1225" s="123">
        <f t="shared" si="63"/>
        <v>0</v>
      </c>
      <c r="I1225" s="127">
        <f>I1226</f>
        <v>151252000</v>
      </c>
    </row>
    <row r="1226" spans="1:9" ht="30" x14ac:dyDescent="0.25">
      <c r="A1226" s="131" t="s">
        <v>508</v>
      </c>
      <c r="B1226" s="126" t="s">
        <v>532</v>
      </c>
      <c r="C1226" s="126" t="s">
        <v>537</v>
      </c>
      <c r="D1226" s="126" t="s">
        <v>509</v>
      </c>
      <c r="E1226" s="126"/>
      <c r="F1226" s="127">
        <f>F1227</f>
        <v>151252000</v>
      </c>
      <c r="G1226" s="118">
        <f t="shared" si="62"/>
        <v>0</v>
      </c>
      <c r="H1226" s="123">
        <f t="shared" si="63"/>
        <v>0</v>
      </c>
      <c r="I1226" s="127">
        <f>I1227</f>
        <v>151252000</v>
      </c>
    </row>
    <row r="1227" spans="1:9" ht="45" x14ac:dyDescent="0.25">
      <c r="A1227" s="131" t="s">
        <v>538</v>
      </c>
      <c r="B1227" s="126" t="s">
        <v>532</v>
      </c>
      <c r="C1227" s="126" t="s">
        <v>537</v>
      </c>
      <c r="D1227" s="126" t="s">
        <v>539</v>
      </c>
      <c r="E1227" s="126"/>
      <c r="F1227" s="127">
        <f>F1228</f>
        <v>151252000</v>
      </c>
      <c r="G1227" s="118">
        <f t="shared" si="62"/>
        <v>0</v>
      </c>
      <c r="H1227" s="123">
        <f t="shared" si="63"/>
        <v>0</v>
      </c>
      <c r="I1227" s="127">
        <f>I1228</f>
        <v>151252000</v>
      </c>
    </row>
    <row r="1228" spans="1:9" ht="60" x14ac:dyDescent="0.25">
      <c r="A1228" s="131" t="s">
        <v>540</v>
      </c>
      <c r="B1228" s="126" t="s">
        <v>532</v>
      </c>
      <c r="C1228" s="126" t="s">
        <v>537</v>
      </c>
      <c r="D1228" s="126" t="s">
        <v>541</v>
      </c>
      <c r="E1228" s="126"/>
      <c r="F1228" s="127">
        <f>F1229</f>
        <v>151252000</v>
      </c>
      <c r="G1228" s="118">
        <f t="shared" si="62"/>
        <v>0</v>
      </c>
      <c r="H1228" s="123">
        <f t="shared" si="63"/>
        <v>0</v>
      </c>
      <c r="I1228" s="127">
        <f>I1229</f>
        <v>151252000</v>
      </c>
    </row>
    <row r="1229" spans="1:9" x14ac:dyDescent="0.25">
      <c r="A1229" s="131" t="s">
        <v>786</v>
      </c>
      <c r="B1229" s="126" t="s">
        <v>532</v>
      </c>
      <c r="C1229" s="126" t="s">
        <v>537</v>
      </c>
      <c r="D1229" s="126" t="s">
        <v>541</v>
      </c>
      <c r="E1229" s="126" t="s">
        <v>787</v>
      </c>
      <c r="F1229" s="127">
        <f>F1230</f>
        <v>151252000</v>
      </c>
      <c r="G1229" s="118">
        <f t="shared" si="62"/>
        <v>0</v>
      </c>
      <c r="H1229" s="123">
        <f t="shared" si="63"/>
        <v>0</v>
      </c>
      <c r="I1229" s="127">
        <f>I1230</f>
        <v>151252000</v>
      </c>
    </row>
    <row r="1230" spans="1:9" ht="45" x14ac:dyDescent="0.25">
      <c r="A1230" s="131" t="s">
        <v>221</v>
      </c>
      <c r="B1230" s="126" t="s">
        <v>532</v>
      </c>
      <c r="C1230" s="126" t="s">
        <v>537</v>
      </c>
      <c r="D1230" s="126" t="s">
        <v>541</v>
      </c>
      <c r="E1230" s="126" t="s">
        <v>222</v>
      </c>
      <c r="F1230" s="127">
        <v>151252000</v>
      </c>
      <c r="G1230" s="118">
        <f t="shared" si="62"/>
        <v>0</v>
      </c>
      <c r="H1230" s="123">
        <f t="shared" si="63"/>
        <v>0</v>
      </c>
      <c r="I1230" s="127">
        <v>151252000</v>
      </c>
    </row>
    <row r="1231" spans="1:9" x14ac:dyDescent="0.25">
      <c r="A1231" s="131" t="s">
        <v>504</v>
      </c>
      <c r="B1231" s="126" t="s">
        <v>532</v>
      </c>
      <c r="C1231" s="126" t="s">
        <v>505</v>
      </c>
      <c r="D1231" s="126"/>
      <c r="E1231" s="126"/>
      <c r="F1231" s="127">
        <f>F1232+F1238</f>
        <v>204171100</v>
      </c>
      <c r="G1231" s="118">
        <f t="shared" si="62"/>
        <v>16715493</v>
      </c>
      <c r="H1231" s="123">
        <f t="shared" si="63"/>
        <v>8.1870024699871831</v>
      </c>
      <c r="I1231" s="127">
        <f>I1232+I1238</f>
        <v>220886593</v>
      </c>
    </row>
    <row r="1232" spans="1:9" ht="75" x14ac:dyDescent="0.25">
      <c r="A1232" s="131" t="s">
        <v>241</v>
      </c>
      <c r="B1232" s="126" t="s">
        <v>532</v>
      </c>
      <c r="C1232" s="126" t="s">
        <v>505</v>
      </c>
      <c r="D1232" s="126" t="s">
        <v>242</v>
      </c>
      <c r="E1232" s="126"/>
      <c r="F1232" s="127">
        <f>F1233</f>
        <v>5370400</v>
      </c>
      <c r="G1232" s="118">
        <f t="shared" si="62"/>
        <v>4780566</v>
      </c>
      <c r="H1232" s="123">
        <f t="shared" si="63"/>
        <v>89.016944734098018</v>
      </c>
      <c r="I1232" s="127">
        <f>I1233</f>
        <v>10150966</v>
      </c>
    </row>
    <row r="1233" spans="1:9" ht="90" x14ac:dyDescent="0.25">
      <c r="A1233" s="131" t="s">
        <v>319</v>
      </c>
      <c r="B1233" s="126" t="s">
        <v>532</v>
      </c>
      <c r="C1233" s="126" t="s">
        <v>505</v>
      </c>
      <c r="D1233" s="126" t="s">
        <v>320</v>
      </c>
      <c r="E1233" s="126"/>
      <c r="F1233" s="127">
        <f>F1234</f>
        <v>5370400</v>
      </c>
      <c r="G1233" s="118">
        <f t="shared" si="62"/>
        <v>4780566</v>
      </c>
      <c r="H1233" s="123">
        <f t="shared" si="63"/>
        <v>89.016944734098018</v>
      </c>
      <c r="I1233" s="127">
        <f>I1234</f>
        <v>10150966</v>
      </c>
    </row>
    <row r="1234" spans="1:9" ht="90" x14ac:dyDescent="0.25">
      <c r="A1234" s="131" t="s">
        <v>321</v>
      </c>
      <c r="B1234" s="126" t="s">
        <v>532</v>
      </c>
      <c r="C1234" s="126" t="s">
        <v>505</v>
      </c>
      <c r="D1234" s="126" t="s">
        <v>322</v>
      </c>
      <c r="E1234" s="126"/>
      <c r="F1234" s="127">
        <f>F1235</f>
        <v>5370400</v>
      </c>
      <c r="G1234" s="118">
        <f t="shared" si="62"/>
        <v>4780566</v>
      </c>
      <c r="H1234" s="123">
        <f t="shared" si="63"/>
        <v>89.016944734098018</v>
      </c>
      <c r="I1234" s="127">
        <f>I1235</f>
        <v>10150966</v>
      </c>
    </row>
    <row r="1235" spans="1:9" ht="30" x14ac:dyDescent="0.25">
      <c r="A1235" s="131" t="s">
        <v>766</v>
      </c>
      <c r="B1235" s="126" t="s">
        <v>532</v>
      </c>
      <c r="C1235" s="126" t="s">
        <v>505</v>
      </c>
      <c r="D1235" s="126" t="s">
        <v>322</v>
      </c>
      <c r="E1235" s="126" t="s">
        <v>767</v>
      </c>
      <c r="F1235" s="127">
        <f>F1236</f>
        <v>5370400</v>
      </c>
      <c r="G1235" s="118">
        <f t="shared" si="62"/>
        <v>4780566</v>
      </c>
      <c r="H1235" s="123">
        <f t="shared" si="63"/>
        <v>89.016944734098018</v>
      </c>
      <c r="I1235" s="127">
        <f>I1236</f>
        <v>10150966</v>
      </c>
    </row>
    <row r="1236" spans="1:9" ht="30" x14ac:dyDescent="0.25">
      <c r="A1236" s="131" t="s">
        <v>768</v>
      </c>
      <c r="B1236" s="126" t="s">
        <v>532</v>
      </c>
      <c r="C1236" s="126" t="s">
        <v>505</v>
      </c>
      <c r="D1236" s="126" t="s">
        <v>322</v>
      </c>
      <c r="E1236" s="126" t="s">
        <v>769</v>
      </c>
      <c r="F1236" s="127">
        <f>F1237</f>
        <v>5370400</v>
      </c>
      <c r="G1236" s="118">
        <f t="shared" si="62"/>
        <v>4780566</v>
      </c>
      <c r="H1236" s="123">
        <f t="shared" si="63"/>
        <v>89.016944734098018</v>
      </c>
      <c r="I1236" s="127">
        <f>I1237</f>
        <v>10150966</v>
      </c>
    </row>
    <row r="1237" spans="1:9" s="125" customFormat="1" ht="30" x14ac:dyDescent="0.25">
      <c r="A1237" s="131" t="s">
        <v>772</v>
      </c>
      <c r="B1237" s="126" t="s">
        <v>532</v>
      </c>
      <c r="C1237" s="126" t="s">
        <v>505</v>
      </c>
      <c r="D1237" s="126" t="s">
        <v>322</v>
      </c>
      <c r="E1237" s="126" t="s">
        <v>773</v>
      </c>
      <c r="F1237" s="127">
        <v>5370400</v>
      </c>
      <c r="G1237" s="118">
        <f t="shared" si="62"/>
        <v>4780566</v>
      </c>
      <c r="H1237" s="123">
        <f t="shared" si="63"/>
        <v>89.016944734098018</v>
      </c>
      <c r="I1237" s="127">
        <v>10150966</v>
      </c>
    </row>
    <row r="1238" spans="1:9" ht="30" x14ac:dyDescent="0.25">
      <c r="A1238" s="131" t="s">
        <v>508</v>
      </c>
      <c r="B1238" s="126" t="s">
        <v>532</v>
      </c>
      <c r="C1238" s="126" t="s">
        <v>505</v>
      </c>
      <c r="D1238" s="126" t="s">
        <v>509</v>
      </c>
      <c r="E1238" s="126"/>
      <c r="F1238" s="127">
        <f>F1239</f>
        <v>198800700</v>
      </c>
      <c r="G1238" s="118">
        <f t="shared" si="62"/>
        <v>11934927</v>
      </c>
      <c r="H1238" s="123">
        <f t="shared" si="63"/>
        <v>6.0034632674834647</v>
      </c>
      <c r="I1238" s="127">
        <f>I1239</f>
        <v>210735627</v>
      </c>
    </row>
    <row r="1239" spans="1:9" ht="45" x14ac:dyDescent="0.25">
      <c r="A1239" s="131" t="s">
        <v>510</v>
      </c>
      <c r="B1239" s="126" t="s">
        <v>532</v>
      </c>
      <c r="C1239" s="126" t="s">
        <v>505</v>
      </c>
      <c r="D1239" s="126" t="s">
        <v>511</v>
      </c>
      <c r="E1239" s="126"/>
      <c r="F1239" s="127">
        <f>F1240+F1245</f>
        <v>198800700</v>
      </c>
      <c r="G1239" s="118">
        <f t="shared" si="62"/>
        <v>11934927</v>
      </c>
      <c r="H1239" s="123">
        <f t="shared" si="63"/>
        <v>6.0034632674834647</v>
      </c>
      <c r="I1239" s="127">
        <f>I1240+I1245</f>
        <v>210735627</v>
      </c>
    </row>
    <row r="1240" spans="1:9" ht="45" x14ac:dyDescent="0.25">
      <c r="A1240" s="131" t="s">
        <v>512</v>
      </c>
      <c r="B1240" s="126" t="s">
        <v>532</v>
      </c>
      <c r="C1240" s="126" t="s">
        <v>505</v>
      </c>
      <c r="D1240" s="126" t="s">
        <v>513</v>
      </c>
      <c r="E1240" s="126"/>
      <c r="F1240" s="127">
        <f>F1241</f>
        <v>181331000</v>
      </c>
      <c r="G1240" s="118">
        <f t="shared" si="62"/>
        <v>11934927</v>
      </c>
      <c r="H1240" s="123">
        <f t="shared" si="63"/>
        <v>6.5818459061054089</v>
      </c>
      <c r="I1240" s="127">
        <f>I1241</f>
        <v>193265927</v>
      </c>
    </row>
    <row r="1241" spans="1:9" ht="30" x14ac:dyDescent="0.25">
      <c r="A1241" s="131" t="s">
        <v>766</v>
      </c>
      <c r="B1241" s="126" t="s">
        <v>532</v>
      </c>
      <c r="C1241" s="126" t="s">
        <v>505</v>
      </c>
      <c r="D1241" s="126" t="s">
        <v>513</v>
      </c>
      <c r="E1241" s="126" t="s">
        <v>767</v>
      </c>
      <c r="F1241" s="127">
        <f>F1242</f>
        <v>181331000</v>
      </c>
      <c r="G1241" s="118">
        <f t="shared" si="62"/>
        <v>11934927</v>
      </c>
      <c r="H1241" s="123">
        <f t="shared" si="63"/>
        <v>6.5818459061054089</v>
      </c>
      <c r="I1241" s="127">
        <f>I1242</f>
        <v>193265927</v>
      </c>
    </row>
    <row r="1242" spans="1:9" ht="30" x14ac:dyDescent="0.25">
      <c r="A1242" s="131" t="s">
        <v>768</v>
      </c>
      <c r="B1242" s="126" t="s">
        <v>532</v>
      </c>
      <c r="C1242" s="126" t="s">
        <v>505</v>
      </c>
      <c r="D1242" s="126" t="s">
        <v>513</v>
      </c>
      <c r="E1242" s="126" t="s">
        <v>769</v>
      </c>
      <c r="F1242" s="127">
        <f>F1244</f>
        <v>181331000</v>
      </c>
      <c r="G1242" s="118">
        <f t="shared" si="62"/>
        <v>11934927</v>
      </c>
      <c r="H1242" s="123">
        <f>(G1243/F1242)*100</f>
        <v>6.5818459061054089</v>
      </c>
      <c r="I1242" s="127">
        <f>I1244+I1243</f>
        <v>193265927</v>
      </c>
    </row>
    <row r="1243" spans="1:9" s="125" customFormat="1" ht="30" x14ac:dyDescent="0.25">
      <c r="A1243" s="131" t="s">
        <v>498</v>
      </c>
      <c r="B1243" s="126" t="s">
        <v>532</v>
      </c>
      <c r="C1243" s="126" t="s">
        <v>505</v>
      </c>
      <c r="D1243" s="126" t="s">
        <v>513</v>
      </c>
      <c r="E1243" s="126" t="s">
        <v>499</v>
      </c>
      <c r="F1243" s="127"/>
      <c r="G1243" s="118">
        <f t="shared" si="62"/>
        <v>11934927</v>
      </c>
      <c r="H1243" s="123"/>
      <c r="I1243" s="127">
        <v>11934927</v>
      </c>
    </row>
    <row r="1244" spans="1:9" ht="30" x14ac:dyDescent="0.25">
      <c r="A1244" s="131" t="s">
        <v>772</v>
      </c>
      <c r="B1244" s="126" t="s">
        <v>532</v>
      </c>
      <c r="C1244" s="126" t="s">
        <v>505</v>
      </c>
      <c r="D1244" s="126" t="s">
        <v>513</v>
      </c>
      <c r="E1244" s="126" t="s">
        <v>773</v>
      </c>
      <c r="F1244" s="127">
        <v>181331000</v>
      </c>
      <c r="G1244" s="118">
        <f t="shared" si="62"/>
        <v>0</v>
      </c>
      <c r="H1244" s="123">
        <f t="shared" si="63"/>
        <v>0</v>
      </c>
      <c r="I1244" s="127">
        <v>181331000</v>
      </c>
    </row>
    <row r="1245" spans="1:9" ht="90" x14ac:dyDescent="0.25">
      <c r="A1245" s="131" t="s">
        <v>48</v>
      </c>
      <c r="B1245" s="126" t="s">
        <v>532</v>
      </c>
      <c r="C1245" s="126" t="s">
        <v>505</v>
      </c>
      <c r="D1245" s="126" t="s">
        <v>514</v>
      </c>
      <c r="E1245" s="126"/>
      <c r="F1245" s="127">
        <f>F1246</f>
        <v>17469700</v>
      </c>
      <c r="G1245" s="118">
        <f t="shared" si="62"/>
        <v>0</v>
      </c>
      <c r="H1245" s="123">
        <f t="shared" si="63"/>
        <v>0</v>
      </c>
      <c r="I1245" s="127">
        <f>I1246</f>
        <v>17469700</v>
      </c>
    </row>
    <row r="1246" spans="1:9" ht="30" x14ac:dyDescent="0.25">
      <c r="A1246" s="131" t="s">
        <v>766</v>
      </c>
      <c r="B1246" s="126" t="s">
        <v>532</v>
      </c>
      <c r="C1246" s="126" t="s">
        <v>505</v>
      </c>
      <c r="D1246" s="126" t="s">
        <v>514</v>
      </c>
      <c r="E1246" s="126" t="s">
        <v>767</v>
      </c>
      <c r="F1246" s="127">
        <f>F1247</f>
        <v>17469700</v>
      </c>
      <c r="G1246" s="118">
        <f t="shared" si="62"/>
        <v>0</v>
      </c>
      <c r="H1246" s="123">
        <f t="shared" si="63"/>
        <v>0</v>
      </c>
      <c r="I1246" s="127">
        <f>I1247</f>
        <v>17469700</v>
      </c>
    </row>
    <row r="1247" spans="1:9" ht="30" x14ac:dyDescent="0.25">
      <c r="A1247" s="131" t="s">
        <v>768</v>
      </c>
      <c r="B1247" s="126" t="s">
        <v>532</v>
      </c>
      <c r="C1247" s="126" t="s">
        <v>505</v>
      </c>
      <c r="D1247" s="126" t="s">
        <v>514</v>
      </c>
      <c r="E1247" s="126" t="s">
        <v>769</v>
      </c>
      <c r="F1247" s="127">
        <f>F1248</f>
        <v>17469700</v>
      </c>
      <c r="G1247" s="118">
        <f t="shared" si="62"/>
        <v>0</v>
      </c>
      <c r="H1247" s="123">
        <f t="shared" si="63"/>
        <v>0</v>
      </c>
      <c r="I1247" s="127">
        <f>I1248</f>
        <v>17469700</v>
      </c>
    </row>
    <row r="1248" spans="1:9" ht="30" x14ac:dyDescent="0.25">
      <c r="A1248" s="131" t="s">
        <v>772</v>
      </c>
      <c r="B1248" s="126" t="s">
        <v>532</v>
      </c>
      <c r="C1248" s="126" t="s">
        <v>505</v>
      </c>
      <c r="D1248" s="126" t="s">
        <v>514</v>
      </c>
      <c r="E1248" s="126" t="s">
        <v>773</v>
      </c>
      <c r="F1248" s="127">
        <v>17469700</v>
      </c>
      <c r="G1248" s="118">
        <f t="shared" si="62"/>
        <v>0</v>
      </c>
      <c r="H1248" s="123">
        <f t="shared" si="63"/>
        <v>0</v>
      </c>
      <c r="I1248" s="127">
        <v>17469700</v>
      </c>
    </row>
    <row r="1249" spans="1:9" s="119" customFormat="1" x14ac:dyDescent="0.25">
      <c r="A1249" s="131" t="s">
        <v>325</v>
      </c>
      <c r="B1249" s="126" t="s">
        <v>532</v>
      </c>
      <c r="C1249" s="126" t="s">
        <v>326</v>
      </c>
      <c r="D1249" s="126"/>
      <c r="E1249" s="126"/>
      <c r="F1249" s="127">
        <f>F1250+F1280+F1303+F1319</f>
        <v>319732175</v>
      </c>
      <c r="G1249" s="118">
        <f t="shared" si="62"/>
        <v>52829892</v>
      </c>
      <c r="H1249" s="123">
        <f t="shared" si="63"/>
        <v>16.523170369075306</v>
      </c>
      <c r="I1249" s="127">
        <f>I1250+I1280+I1303+I1319</f>
        <v>372562067</v>
      </c>
    </row>
    <row r="1250" spans="1:9" s="114" customFormat="1" x14ac:dyDescent="0.25">
      <c r="A1250" s="131" t="s">
        <v>327</v>
      </c>
      <c r="B1250" s="126" t="s">
        <v>532</v>
      </c>
      <c r="C1250" s="126" t="s">
        <v>328</v>
      </c>
      <c r="D1250" s="126"/>
      <c r="E1250" s="126"/>
      <c r="F1250" s="127">
        <f>F1251</f>
        <v>33293900</v>
      </c>
      <c r="G1250" s="118">
        <f t="shared" si="62"/>
        <v>27229249</v>
      </c>
      <c r="H1250" s="123">
        <f t="shared" si="63"/>
        <v>81.784498061206406</v>
      </c>
      <c r="I1250" s="127">
        <f>I1251+I1272</f>
        <v>60523149</v>
      </c>
    </row>
    <row r="1251" spans="1:9" ht="30" x14ac:dyDescent="0.25">
      <c r="A1251" s="131" t="s">
        <v>191</v>
      </c>
      <c r="B1251" s="126" t="s">
        <v>532</v>
      </c>
      <c r="C1251" s="126" t="s">
        <v>328</v>
      </c>
      <c r="D1251" s="126" t="s">
        <v>192</v>
      </c>
      <c r="E1251" s="126"/>
      <c r="F1251" s="127">
        <f>F1252+F1267</f>
        <v>33293900</v>
      </c>
      <c r="G1251" s="118">
        <f t="shared" si="62"/>
        <v>13434749</v>
      </c>
      <c r="H1251" s="123">
        <f t="shared" si="63"/>
        <v>40.351983396357895</v>
      </c>
      <c r="I1251" s="127">
        <f>I1252+I1267</f>
        <v>46728649</v>
      </c>
    </row>
    <row r="1252" spans="1:9" ht="60" x14ac:dyDescent="0.25">
      <c r="A1252" s="131" t="s">
        <v>542</v>
      </c>
      <c r="B1252" s="126" t="s">
        <v>532</v>
      </c>
      <c r="C1252" s="126" t="s">
        <v>328</v>
      </c>
      <c r="D1252" s="126" t="s">
        <v>543</v>
      </c>
      <c r="E1252" s="126"/>
      <c r="F1252" s="127">
        <f>F1253+F1260</f>
        <v>32993900</v>
      </c>
      <c r="G1252" s="118">
        <f t="shared" si="62"/>
        <v>13434749</v>
      </c>
      <c r="H1252" s="123">
        <f t="shared" si="63"/>
        <v>40.718887430706893</v>
      </c>
      <c r="I1252" s="127">
        <f>I1253+I1260+I1264</f>
        <v>46428649</v>
      </c>
    </row>
    <row r="1253" spans="1:9" ht="75" customHeight="1" x14ac:dyDescent="0.25">
      <c r="A1253" s="131" t="s">
        <v>58</v>
      </c>
      <c r="B1253" s="126" t="s">
        <v>532</v>
      </c>
      <c r="C1253" s="126" t="s">
        <v>328</v>
      </c>
      <c r="D1253" s="126" t="s">
        <v>544</v>
      </c>
      <c r="E1253" s="126"/>
      <c r="F1253" s="127">
        <f>F1254+F1258</f>
        <v>29362900</v>
      </c>
      <c r="G1253" s="118">
        <f t="shared" si="62"/>
        <v>10938768</v>
      </c>
      <c r="H1253" s="123">
        <f t="shared" si="63"/>
        <v>37.25370450466405</v>
      </c>
      <c r="I1253" s="127">
        <f>I1254+I1258</f>
        <v>40301668</v>
      </c>
    </row>
    <row r="1254" spans="1:9" ht="30" x14ac:dyDescent="0.25">
      <c r="A1254" s="131" t="s">
        <v>766</v>
      </c>
      <c r="B1254" s="126" t="s">
        <v>532</v>
      </c>
      <c r="C1254" s="126" t="s">
        <v>328</v>
      </c>
      <c r="D1254" s="126" t="s">
        <v>544</v>
      </c>
      <c r="E1254" s="126" t="s">
        <v>767</v>
      </c>
      <c r="F1254" s="127">
        <f>F1255</f>
        <v>8987400</v>
      </c>
      <c r="G1254" s="118">
        <f t="shared" si="62"/>
        <v>10938768</v>
      </c>
      <c r="H1254" s="123">
        <f t="shared" si="63"/>
        <v>121.71226383603712</v>
      </c>
      <c r="I1254" s="127">
        <f>I1255</f>
        <v>19926168</v>
      </c>
    </row>
    <row r="1255" spans="1:9" ht="30" x14ac:dyDescent="0.25">
      <c r="A1255" s="131" t="s">
        <v>768</v>
      </c>
      <c r="B1255" s="126" t="s">
        <v>532</v>
      </c>
      <c r="C1255" s="126" t="s">
        <v>328</v>
      </c>
      <c r="D1255" s="126" t="s">
        <v>544</v>
      </c>
      <c r="E1255" s="126" t="s">
        <v>769</v>
      </c>
      <c r="F1255" s="127">
        <f>F1256+F1257</f>
        <v>8987400</v>
      </c>
      <c r="G1255" s="118">
        <f t="shared" si="62"/>
        <v>10938768</v>
      </c>
      <c r="H1255" s="123">
        <f t="shared" si="63"/>
        <v>121.71226383603712</v>
      </c>
      <c r="I1255" s="127">
        <f>I1256+I1257</f>
        <v>19926168</v>
      </c>
    </row>
    <row r="1256" spans="1:9" s="125" customFormat="1" ht="30" x14ac:dyDescent="0.25">
      <c r="A1256" s="131" t="s">
        <v>498</v>
      </c>
      <c r="B1256" s="126" t="s">
        <v>532</v>
      </c>
      <c r="C1256" s="126" t="s">
        <v>328</v>
      </c>
      <c r="D1256" s="126" t="s">
        <v>544</v>
      </c>
      <c r="E1256" s="126" t="s">
        <v>499</v>
      </c>
      <c r="F1256" s="127">
        <v>4570000</v>
      </c>
      <c r="G1256" s="118">
        <f t="shared" ref="G1256:G1334" si="68">I1256-F1256</f>
        <v>10938768</v>
      </c>
      <c r="H1256" s="123">
        <f t="shared" ref="H1256:H1334" si="69">(G1256/F1256)*100</f>
        <v>239.36035010940918</v>
      </c>
      <c r="I1256" s="127">
        <v>15508768</v>
      </c>
    </row>
    <row r="1257" spans="1:9" ht="30" x14ac:dyDescent="0.25">
      <c r="A1257" s="131" t="s">
        <v>772</v>
      </c>
      <c r="B1257" s="126" t="s">
        <v>532</v>
      </c>
      <c r="C1257" s="126" t="s">
        <v>328</v>
      </c>
      <c r="D1257" s="126" t="s">
        <v>544</v>
      </c>
      <c r="E1257" s="126" t="s">
        <v>773</v>
      </c>
      <c r="F1257" s="127">
        <v>4417400</v>
      </c>
      <c r="G1257" s="118">
        <f t="shared" si="68"/>
        <v>0</v>
      </c>
      <c r="H1257" s="123">
        <f t="shared" si="69"/>
        <v>0</v>
      </c>
      <c r="I1257" s="127">
        <v>4417400</v>
      </c>
    </row>
    <row r="1258" spans="1:9" x14ac:dyDescent="0.25">
      <c r="A1258" s="131" t="s">
        <v>786</v>
      </c>
      <c r="B1258" s="126" t="s">
        <v>532</v>
      </c>
      <c r="C1258" s="126" t="s">
        <v>328</v>
      </c>
      <c r="D1258" s="126" t="s">
        <v>544</v>
      </c>
      <c r="E1258" s="126" t="s">
        <v>787</v>
      </c>
      <c r="F1258" s="127">
        <f>F1259</f>
        <v>20375500</v>
      </c>
      <c r="G1258" s="118">
        <f t="shared" si="68"/>
        <v>0</v>
      </c>
      <c r="H1258" s="123">
        <f t="shared" si="69"/>
        <v>0</v>
      </c>
      <c r="I1258" s="127">
        <f>I1259</f>
        <v>20375500</v>
      </c>
    </row>
    <row r="1259" spans="1:9" ht="45" x14ac:dyDescent="0.25">
      <c r="A1259" s="131" t="s">
        <v>221</v>
      </c>
      <c r="B1259" s="126" t="s">
        <v>532</v>
      </c>
      <c r="C1259" s="126" t="s">
        <v>328</v>
      </c>
      <c r="D1259" s="126" t="s">
        <v>544</v>
      </c>
      <c r="E1259" s="126" t="s">
        <v>222</v>
      </c>
      <c r="F1259" s="127">
        <v>20375500</v>
      </c>
      <c r="G1259" s="118">
        <f t="shared" si="68"/>
        <v>0</v>
      </c>
      <c r="H1259" s="123">
        <f t="shared" si="69"/>
        <v>0</v>
      </c>
      <c r="I1259" s="127">
        <v>20375500</v>
      </c>
    </row>
    <row r="1260" spans="1:9" ht="75" customHeight="1" x14ac:dyDescent="0.25">
      <c r="A1260" s="131" t="s">
        <v>545</v>
      </c>
      <c r="B1260" s="126" t="s">
        <v>532</v>
      </c>
      <c r="C1260" s="126" t="s">
        <v>328</v>
      </c>
      <c r="D1260" s="126" t="s">
        <v>546</v>
      </c>
      <c r="E1260" s="126"/>
      <c r="F1260" s="127">
        <f>F1261</f>
        <v>3631000</v>
      </c>
      <c r="G1260" s="118">
        <f t="shared" si="68"/>
        <v>0</v>
      </c>
      <c r="H1260" s="123">
        <f t="shared" si="69"/>
        <v>0</v>
      </c>
      <c r="I1260" s="127">
        <f>I1261</f>
        <v>3631000</v>
      </c>
    </row>
    <row r="1261" spans="1:9" ht="30" x14ac:dyDescent="0.25">
      <c r="A1261" s="131" t="s">
        <v>766</v>
      </c>
      <c r="B1261" s="126" t="s">
        <v>532</v>
      </c>
      <c r="C1261" s="126" t="s">
        <v>328</v>
      </c>
      <c r="D1261" s="126" t="s">
        <v>546</v>
      </c>
      <c r="E1261" s="126" t="s">
        <v>767</v>
      </c>
      <c r="F1261" s="127">
        <f>F1262</f>
        <v>3631000</v>
      </c>
      <c r="G1261" s="118">
        <f t="shared" si="68"/>
        <v>0</v>
      </c>
      <c r="H1261" s="123">
        <f t="shared" si="69"/>
        <v>0</v>
      </c>
      <c r="I1261" s="127">
        <f>I1262</f>
        <v>3631000</v>
      </c>
    </row>
    <row r="1262" spans="1:9" ht="30" x14ac:dyDescent="0.25">
      <c r="A1262" s="131" t="s">
        <v>768</v>
      </c>
      <c r="B1262" s="126" t="s">
        <v>532</v>
      </c>
      <c r="C1262" s="126" t="s">
        <v>328</v>
      </c>
      <c r="D1262" s="126" t="s">
        <v>546</v>
      </c>
      <c r="E1262" s="126" t="s">
        <v>769</v>
      </c>
      <c r="F1262" s="127">
        <f>F1263</f>
        <v>3631000</v>
      </c>
      <c r="G1262" s="118">
        <f t="shared" si="68"/>
        <v>0</v>
      </c>
      <c r="H1262" s="123">
        <f t="shared" si="69"/>
        <v>0</v>
      </c>
      <c r="I1262" s="127">
        <f>I1263</f>
        <v>3631000</v>
      </c>
    </row>
    <row r="1263" spans="1:9" ht="30" x14ac:dyDescent="0.25">
      <c r="A1263" s="131" t="s">
        <v>772</v>
      </c>
      <c r="B1263" s="126" t="s">
        <v>532</v>
      </c>
      <c r="C1263" s="126" t="s">
        <v>328</v>
      </c>
      <c r="D1263" s="126" t="s">
        <v>546</v>
      </c>
      <c r="E1263" s="126" t="s">
        <v>773</v>
      </c>
      <c r="F1263" s="127">
        <v>3631000</v>
      </c>
      <c r="G1263" s="118">
        <f t="shared" si="68"/>
        <v>0</v>
      </c>
      <c r="H1263" s="123">
        <f t="shared" si="69"/>
        <v>0</v>
      </c>
      <c r="I1263" s="127">
        <v>3631000</v>
      </c>
    </row>
    <row r="1264" spans="1:9" ht="90" x14ac:dyDescent="0.25">
      <c r="A1264" s="131" t="s">
        <v>170</v>
      </c>
      <c r="B1264" s="126" t="s">
        <v>532</v>
      </c>
      <c r="C1264" s="126" t="s">
        <v>328</v>
      </c>
      <c r="D1264" s="126" t="s">
        <v>171</v>
      </c>
      <c r="E1264" s="126"/>
      <c r="F1264" s="127"/>
      <c r="G1264" s="118">
        <f t="shared" si="68"/>
        <v>2495981</v>
      </c>
      <c r="H1264" s="123"/>
      <c r="I1264" s="127">
        <f>I1265</f>
        <v>2495981</v>
      </c>
    </row>
    <row r="1265" spans="1:9" x14ac:dyDescent="0.25">
      <c r="A1265" s="131" t="s">
        <v>786</v>
      </c>
      <c r="B1265" s="126" t="s">
        <v>532</v>
      </c>
      <c r="C1265" s="126" t="s">
        <v>328</v>
      </c>
      <c r="D1265" s="126" t="s">
        <v>171</v>
      </c>
      <c r="E1265" s="126" t="s">
        <v>787</v>
      </c>
      <c r="F1265" s="127"/>
      <c r="G1265" s="118">
        <f t="shared" si="68"/>
        <v>2495981</v>
      </c>
      <c r="H1265" s="123"/>
      <c r="I1265" s="127">
        <f>I1266</f>
        <v>2495981</v>
      </c>
    </row>
    <row r="1266" spans="1:9" s="125" customFormat="1" ht="45" x14ac:dyDescent="0.25">
      <c r="A1266" s="131" t="s">
        <v>221</v>
      </c>
      <c r="B1266" s="126" t="s">
        <v>532</v>
      </c>
      <c r="C1266" s="126" t="s">
        <v>328</v>
      </c>
      <c r="D1266" s="126" t="s">
        <v>171</v>
      </c>
      <c r="E1266" s="126" t="s">
        <v>222</v>
      </c>
      <c r="F1266" s="127"/>
      <c r="G1266" s="118">
        <f t="shared" si="68"/>
        <v>2495981</v>
      </c>
      <c r="H1266" s="123"/>
      <c r="I1266" s="127">
        <v>2495981</v>
      </c>
    </row>
    <row r="1267" spans="1:9" ht="60" x14ac:dyDescent="0.25">
      <c r="A1267" s="131" t="s">
        <v>193</v>
      </c>
      <c r="B1267" s="126" t="s">
        <v>532</v>
      </c>
      <c r="C1267" s="126" t="s">
        <v>328</v>
      </c>
      <c r="D1267" s="126" t="s">
        <v>194</v>
      </c>
      <c r="E1267" s="126"/>
      <c r="F1267" s="127">
        <f>F1268</f>
        <v>300000</v>
      </c>
      <c r="G1267" s="118">
        <f t="shared" si="68"/>
        <v>0</v>
      </c>
      <c r="H1267" s="123">
        <f t="shared" si="69"/>
        <v>0</v>
      </c>
      <c r="I1267" s="127">
        <f>I1268</f>
        <v>300000</v>
      </c>
    </row>
    <row r="1268" spans="1:9" ht="75" x14ac:dyDescent="0.25">
      <c r="A1268" s="131" t="s">
        <v>547</v>
      </c>
      <c r="B1268" s="126" t="s">
        <v>532</v>
      </c>
      <c r="C1268" s="126" t="s">
        <v>328</v>
      </c>
      <c r="D1268" s="126" t="s">
        <v>548</v>
      </c>
      <c r="E1268" s="126"/>
      <c r="F1268" s="127">
        <f>F1269</f>
        <v>300000</v>
      </c>
      <c r="G1268" s="118">
        <f t="shared" si="68"/>
        <v>0</v>
      </c>
      <c r="H1268" s="123">
        <f t="shared" si="69"/>
        <v>0</v>
      </c>
      <c r="I1268" s="127">
        <f>I1269</f>
        <v>300000</v>
      </c>
    </row>
    <row r="1269" spans="1:9" ht="30" x14ac:dyDescent="0.25">
      <c r="A1269" s="131" t="s">
        <v>766</v>
      </c>
      <c r="B1269" s="126" t="s">
        <v>532</v>
      </c>
      <c r="C1269" s="126" t="s">
        <v>328</v>
      </c>
      <c r="D1269" s="126" t="s">
        <v>548</v>
      </c>
      <c r="E1269" s="126" t="s">
        <v>767</v>
      </c>
      <c r="F1269" s="127">
        <f>F1270</f>
        <v>300000</v>
      </c>
      <c r="G1269" s="118">
        <f t="shared" si="68"/>
        <v>0</v>
      </c>
      <c r="H1269" s="123">
        <f t="shared" si="69"/>
        <v>0</v>
      </c>
      <c r="I1269" s="127">
        <f>I1270</f>
        <v>300000</v>
      </c>
    </row>
    <row r="1270" spans="1:9" ht="30" x14ac:dyDescent="0.25">
      <c r="A1270" s="131" t="s">
        <v>768</v>
      </c>
      <c r="B1270" s="126" t="s">
        <v>532</v>
      </c>
      <c r="C1270" s="126" t="s">
        <v>328</v>
      </c>
      <c r="D1270" s="126" t="s">
        <v>548</v>
      </c>
      <c r="E1270" s="126" t="s">
        <v>769</v>
      </c>
      <c r="F1270" s="127">
        <f>F1271</f>
        <v>300000</v>
      </c>
      <c r="G1270" s="118">
        <f t="shared" si="68"/>
        <v>0</v>
      </c>
      <c r="H1270" s="123">
        <f t="shared" si="69"/>
        <v>0</v>
      </c>
      <c r="I1270" s="127">
        <f>I1271</f>
        <v>300000</v>
      </c>
    </row>
    <row r="1271" spans="1:9" ht="30" x14ac:dyDescent="0.25">
      <c r="A1271" s="131" t="s">
        <v>772</v>
      </c>
      <c r="B1271" s="126" t="s">
        <v>532</v>
      </c>
      <c r="C1271" s="126" t="s">
        <v>328</v>
      </c>
      <c r="D1271" s="126" t="s">
        <v>548</v>
      </c>
      <c r="E1271" s="126" t="s">
        <v>773</v>
      </c>
      <c r="F1271" s="127">
        <v>300000</v>
      </c>
      <c r="G1271" s="118">
        <f t="shared" si="68"/>
        <v>0</v>
      </c>
      <c r="H1271" s="123">
        <f t="shared" si="69"/>
        <v>0</v>
      </c>
      <c r="I1271" s="127">
        <v>300000</v>
      </c>
    </row>
    <row r="1272" spans="1:9" x14ac:dyDescent="0.25">
      <c r="A1272" s="131" t="s">
        <v>749</v>
      </c>
      <c r="B1272" s="126" t="s">
        <v>532</v>
      </c>
      <c r="C1272" s="126" t="s">
        <v>328</v>
      </c>
      <c r="D1272" s="126" t="s">
        <v>750</v>
      </c>
      <c r="E1272" s="126"/>
      <c r="F1272" s="127"/>
      <c r="G1272" s="118">
        <f t="shared" si="68"/>
        <v>13794500</v>
      </c>
      <c r="H1272" s="123"/>
      <c r="I1272" s="127">
        <f>I1273</f>
        <v>13794500</v>
      </c>
    </row>
    <row r="1273" spans="1:9" ht="30" x14ac:dyDescent="0.25">
      <c r="A1273" s="131" t="s">
        <v>223</v>
      </c>
      <c r="B1273" s="126" t="s">
        <v>532</v>
      </c>
      <c r="C1273" s="126" t="s">
        <v>328</v>
      </c>
      <c r="D1273" s="126" t="s">
        <v>224</v>
      </c>
      <c r="E1273" s="126"/>
      <c r="F1273" s="127"/>
      <c r="G1273" s="118">
        <f t="shared" si="68"/>
        <v>13794500</v>
      </c>
      <c r="H1273" s="123"/>
      <c r="I1273" s="127">
        <f>I1274</f>
        <v>13794500</v>
      </c>
    </row>
    <row r="1274" spans="1:9" x14ac:dyDescent="0.25">
      <c r="A1274" s="131" t="s">
        <v>142</v>
      </c>
      <c r="B1274" s="126" t="s">
        <v>532</v>
      </c>
      <c r="C1274" s="126" t="s">
        <v>328</v>
      </c>
      <c r="D1274" s="126" t="s">
        <v>143</v>
      </c>
      <c r="E1274" s="126"/>
      <c r="F1274" s="127"/>
      <c r="G1274" s="118">
        <f t="shared" si="68"/>
        <v>13794500</v>
      </c>
      <c r="H1274" s="123"/>
      <c r="I1274" s="127">
        <f>I1275+I1278</f>
        <v>13794500</v>
      </c>
    </row>
    <row r="1275" spans="1:9" ht="30" x14ac:dyDescent="0.25">
      <c r="A1275" s="131" t="s">
        <v>766</v>
      </c>
      <c r="B1275" s="126" t="s">
        <v>532</v>
      </c>
      <c r="C1275" s="126" t="s">
        <v>328</v>
      </c>
      <c r="D1275" s="126" t="s">
        <v>143</v>
      </c>
      <c r="E1275" s="126" t="s">
        <v>767</v>
      </c>
      <c r="F1275" s="127"/>
      <c r="G1275" s="118">
        <f t="shared" si="68"/>
        <v>99000</v>
      </c>
      <c r="H1275" s="123"/>
      <c r="I1275" s="127">
        <f>I1276</f>
        <v>99000</v>
      </c>
    </row>
    <row r="1276" spans="1:9" ht="30" x14ac:dyDescent="0.25">
      <c r="A1276" s="131" t="s">
        <v>768</v>
      </c>
      <c r="B1276" s="126" t="s">
        <v>532</v>
      </c>
      <c r="C1276" s="126" t="s">
        <v>328</v>
      </c>
      <c r="D1276" s="126" t="s">
        <v>143</v>
      </c>
      <c r="E1276" s="126" t="s">
        <v>769</v>
      </c>
      <c r="F1276" s="127"/>
      <c r="G1276" s="118">
        <f t="shared" si="68"/>
        <v>99000</v>
      </c>
      <c r="H1276" s="123"/>
      <c r="I1276" s="127">
        <f>I1277</f>
        <v>99000</v>
      </c>
    </row>
    <row r="1277" spans="1:9" s="125" customFormat="1" ht="30" x14ac:dyDescent="0.25">
      <c r="A1277" s="131" t="s">
        <v>772</v>
      </c>
      <c r="B1277" s="126" t="s">
        <v>532</v>
      </c>
      <c r="C1277" s="126" t="s">
        <v>328</v>
      </c>
      <c r="D1277" s="126" t="s">
        <v>143</v>
      </c>
      <c r="E1277" s="126" t="s">
        <v>773</v>
      </c>
      <c r="F1277" s="127"/>
      <c r="G1277" s="118">
        <f t="shared" si="68"/>
        <v>99000</v>
      </c>
      <c r="H1277" s="123"/>
      <c r="I1277" s="127">
        <v>99000</v>
      </c>
    </row>
    <row r="1278" spans="1:9" x14ac:dyDescent="0.25">
      <c r="A1278" s="131" t="s">
        <v>774</v>
      </c>
      <c r="B1278" s="126" t="s">
        <v>532</v>
      </c>
      <c r="C1278" s="126" t="s">
        <v>328</v>
      </c>
      <c r="D1278" s="126" t="s">
        <v>143</v>
      </c>
      <c r="E1278" s="126" t="s">
        <v>775</v>
      </c>
      <c r="F1278" s="127"/>
      <c r="G1278" s="118">
        <f t="shared" si="68"/>
        <v>13695500</v>
      </c>
      <c r="H1278" s="123"/>
      <c r="I1278" s="127">
        <f>I1279</f>
        <v>13695500</v>
      </c>
    </row>
    <row r="1279" spans="1:9" s="125" customFormat="1" x14ac:dyDescent="0.25">
      <c r="A1279" s="131" t="s">
        <v>780</v>
      </c>
      <c r="B1279" s="126" t="s">
        <v>532</v>
      </c>
      <c r="C1279" s="126" t="s">
        <v>328</v>
      </c>
      <c r="D1279" s="126" t="s">
        <v>143</v>
      </c>
      <c r="E1279" s="126" t="s">
        <v>781</v>
      </c>
      <c r="F1279" s="127"/>
      <c r="G1279" s="118">
        <f t="shared" si="68"/>
        <v>13695500</v>
      </c>
      <c r="H1279" s="123"/>
      <c r="I1279" s="127">
        <v>13695500</v>
      </c>
    </row>
    <row r="1280" spans="1:9" s="114" customFormat="1" x14ac:dyDescent="0.25">
      <c r="A1280" s="131" t="s">
        <v>519</v>
      </c>
      <c r="B1280" s="126" t="s">
        <v>532</v>
      </c>
      <c r="C1280" s="126" t="s">
        <v>520</v>
      </c>
      <c r="D1280" s="126"/>
      <c r="E1280" s="126"/>
      <c r="F1280" s="127">
        <f>F1281+F1298</f>
        <v>20515900</v>
      </c>
      <c r="G1280" s="118">
        <f t="shared" si="68"/>
        <v>7617413</v>
      </c>
      <c r="H1280" s="123">
        <f t="shared" si="69"/>
        <v>37.129314336685205</v>
      </c>
      <c r="I1280" s="127">
        <f>I1281+I1298</f>
        <v>28133313</v>
      </c>
    </row>
    <row r="1281" spans="1:9" ht="30" x14ac:dyDescent="0.25">
      <c r="A1281" s="131" t="s">
        <v>191</v>
      </c>
      <c r="B1281" s="126" t="s">
        <v>532</v>
      </c>
      <c r="C1281" s="126" t="s">
        <v>520</v>
      </c>
      <c r="D1281" s="126" t="s">
        <v>192</v>
      </c>
      <c r="E1281" s="126"/>
      <c r="F1281" s="127">
        <f>F1282+F1289</f>
        <v>15010700</v>
      </c>
      <c r="G1281" s="118">
        <f t="shared" si="68"/>
        <v>7617413</v>
      </c>
      <c r="H1281" s="123">
        <f t="shared" si="69"/>
        <v>50.746554124724362</v>
      </c>
      <c r="I1281" s="127">
        <f>I1282+I1289</f>
        <v>22628113</v>
      </c>
    </row>
    <row r="1282" spans="1:9" ht="60" x14ac:dyDescent="0.25">
      <c r="A1282" s="131" t="s">
        <v>523</v>
      </c>
      <c r="B1282" s="126" t="s">
        <v>532</v>
      </c>
      <c r="C1282" s="126" t="s">
        <v>520</v>
      </c>
      <c r="D1282" s="126" t="s">
        <v>524</v>
      </c>
      <c r="E1282" s="126"/>
      <c r="F1282" s="127">
        <f>F1283+F1286</f>
        <v>7931700</v>
      </c>
      <c r="G1282" s="118">
        <f t="shared" si="68"/>
        <v>0</v>
      </c>
      <c r="H1282" s="123">
        <f t="shared" si="69"/>
        <v>0</v>
      </c>
      <c r="I1282" s="127">
        <f>I1283+I1286</f>
        <v>7931700</v>
      </c>
    </row>
    <row r="1283" spans="1:9" ht="90" x14ac:dyDescent="0.25">
      <c r="A1283" s="131" t="s">
        <v>549</v>
      </c>
      <c r="B1283" s="126" t="s">
        <v>532</v>
      </c>
      <c r="C1283" s="126" t="s">
        <v>520</v>
      </c>
      <c r="D1283" s="126" t="s">
        <v>550</v>
      </c>
      <c r="E1283" s="126"/>
      <c r="F1283" s="127">
        <f>F1284</f>
        <v>7120400</v>
      </c>
      <c r="G1283" s="118">
        <f t="shared" si="68"/>
        <v>0</v>
      </c>
      <c r="H1283" s="123">
        <f t="shared" si="69"/>
        <v>0</v>
      </c>
      <c r="I1283" s="127">
        <f>I1284</f>
        <v>7120400</v>
      </c>
    </row>
    <row r="1284" spans="1:9" x14ac:dyDescent="0.25">
      <c r="A1284" s="131" t="s">
        <v>786</v>
      </c>
      <c r="B1284" s="126" t="s">
        <v>532</v>
      </c>
      <c r="C1284" s="126" t="s">
        <v>520</v>
      </c>
      <c r="D1284" s="126" t="s">
        <v>550</v>
      </c>
      <c r="E1284" s="126" t="s">
        <v>787</v>
      </c>
      <c r="F1284" s="127">
        <f>F1285</f>
        <v>7120400</v>
      </c>
      <c r="G1284" s="118">
        <f t="shared" si="68"/>
        <v>0</v>
      </c>
      <c r="H1284" s="123">
        <f t="shared" si="69"/>
        <v>0</v>
      </c>
      <c r="I1284" s="127">
        <f>I1285</f>
        <v>7120400</v>
      </c>
    </row>
    <row r="1285" spans="1:9" ht="45" x14ac:dyDescent="0.25">
      <c r="A1285" s="131" t="s">
        <v>221</v>
      </c>
      <c r="B1285" s="126" t="s">
        <v>532</v>
      </c>
      <c r="C1285" s="126" t="s">
        <v>520</v>
      </c>
      <c r="D1285" s="126" t="s">
        <v>550</v>
      </c>
      <c r="E1285" s="126" t="s">
        <v>222</v>
      </c>
      <c r="F1285" s="127">
        <v>7120400</v>
      </c>
      <c r="G1285" s="118">
        <f t="shared" si="68"/>
        <v>0</v>
      </c>
      <c r="H1285" s="123">
        <f t="shared" si="69"/>
        <v>0</v>
      </c>
      <c r="I1285" s="127">
        <v>7120400</v>
      </c>
    </row>
    <row r="1286" spans="1:9" ht="165" x14ac:dyDescent="0.25">
      <c r="A1286" s="131" t="s">
        <v>59</v>
      </c>
      <c r="B1286" s="126" t="s">
        <v>532</v>
      </c>
      <c r="C1286" s="126" t="s">
        <v>520</v>
      </c>
      <c r="D1286" s="126" t="s">
        <v>60</v>
      </c>
      <c r="E1286" s="126"/>
      <c r="F1286" s="127">
        <f>F1287</f>
        <v>811300</v>
      </c>
      <c r="G1286" s="118">
        <f t="shared" si="68"/>
        <v>0</v>
      </c>
      <c r="H1286" s="123">
        <f t="shared" si="69"/>
        <v>0</v>
      </c>
      <c r="I1286" s="127">
        <f>I1287</f>
        <v>811300</v>
      </c>
    </row>
    <row r="1287" spans="1:9" x14ac:dyDescent="0.25">
      <c r="A1287" s="131" t="s">
        <v>786</v>
      </c>
      <c r="B1287" s="126" t="s">
        <v>532</v>
      </c>
      <c r="C1287" s="126" t="s">
        <v>520</v>
      </c>
      <c r="D1287" s="126" t="s">
        <v>60</v>
      </c>
      <c r="E1287" s="126" t="s">
        <v>787</v>
      </c>
      <c r="F1287" s="127">
        <f>F1288</f>
        <v>811300</v>
      </c>
      <c r="G1287" s="118">
        <f t="shared" si="68"/>
        <v>0</v>
      </c>
      <c r="H1287" s="123">
        <f t="shared" si="69"/>
        <v>0</v>
      </c>
      <c r="I1287" s="127">
        <f>I1288</f>
        <v>811300</v>
      </c>
    </row>
    <row r="1288" spans="1:9" ht="45" x14ac:dyDescent="0.25">
      <c r="A1288" s="131" t="s">
        <v>221</v>
      </c>
      <c r="B1288" s="126" t="s">
        <v>532</v>
      </c>
      <c r="C1288" s="126" t="s">
        <v>520</v>
      </c>
      <c r="D1288" s="126" t="s">
        <v>60</v>
      </c>
      <c r="E1288" s="126" t="s">
        <v>222</v>
      </c>
      <c r="F1288" s="127">
        <v>811300</v>
      </c>
      <c r="G1288" s="118">
        <f t="shared" si="68"/>
        <v>0</v>
      </c>
      <c r="H1288" s="123">
        <f t="shared" si="69"/>
        <v>0</v>
      </c>
      <c r="I1288" s="127">
        <v>811300</v>
      </c>
    </row>
    <row r="1289" spans="1:9" ht="60" x14ac:dyDescent="0.25">
      <c r="A1289" s="131" t="s">
        <v>533</v>
      </c>
      <c r="B1289" s="126" t="s">
        <v>532</v>
      </c>
      <c r="C1289" s="126" t="s">
        <v>520</v>
      </c>
      <c r="D1289" s="126" t="s">
        <v>534</v>
      </c>
      <c r="E1289" s="126"/>
      <c r="F1289" s="127">
        <f>F1294</f>
        <v>7079000</v>
      </c>
      <c r="G1289" s="118">
        <f t="shared" si="68"/>
        <v>7617413</v>
      </c>
      <c r="H1289" s="123">
        <f t="shared" si="69"/>
        <v>107.60577765221075</v>
      </c>
      <c r="I1289" s="127">
        <f>I1294+I1290</f>
        <v>14696413</v>
      </c>
    </row>
    <row r="1290" spans="1:9" ht="75" x14ac:dyDescent="0.25">
      <c r="A1290" s="131" t="s">
        <v>172</v>
      </c>
      <c r="B1290" s="126" t="s">
        <v>532</v>
      </c>
      <c r="C1290" s="126" t="s">
        <v>520</v>
      </c>
      <c r="D1290" s="126" t="s">
        <v>173</v>
      </c>
      <c r="E1290" s="126"/>
      <c r="F1290" s="127"/>
      <c r="G1290" s="118">
        <f t="shared" si="68"/>
        <v>7617413</v>
      </c>
      <c r="H1290" s="123"/>
      <c r="I1290" s="127">
        <f>I1291</f>
        <v>7617413</v>
      </c>
    </row>
    <row r="1291" spans="1:9" ht="30" x14ac:dyDescent="0.25">
      <c r="A1291" s="131" t="s">
        <v>766</v>
      </c>
      <c r="B1291" s="126" t="s">
        <v>532</v>
      </c>
      <c r="C1291" s="126" t="s">
        <v>520</v>
      </c>
      <c r="D1291" s="126" t="s">
        <v>173</v>
      </c>
      <c r="E1291" s="126" t="s">
        <v>767</v>
      </c>
      <c r="F1291" s="127"/>
      <c r="G1291" s="118">
        <f t="shared" si="68"/>
        <v>7617413</v>
      </c>
      <c r="H1291" s="123"/>
      <c r="I1291" s="127">
        <f>I1292</f>
        <v>7617413</v>
      </c>
    </row>
    <row r="1292" spans="1:9" ht="30" x14ac:dyDescent="0.25">
      <c r="A1292" s="131" t="s">
        <v>768</v>
      </c>
      <c r="B1292" s="126" t="s">
        <v>532</v>
      </c>
      <c r="C1292" s="126" t="s">
        <v>520</v>
      </c>
      <c r="D1292" s="126" t="s">
        <v>173</v>
      </c>
      <c r="E1292" s="126" t="s">
        <v>769</v>
      </c>
      <c r="F1292" s="127"/>
      <c r="G1292" s="118">
        <f t="shared" si="68"/>
        <v>7617413</v>
      </c>
      <c r="H1292" s="123"/>
      <c r="I1292" s="127">
        <f>I1293</f>
        <v>7617413</v>
      </c>
    </row>
    <row r="1293" spans="1:9" s="125" customFormat="1" ht="30" x14ac:dyDescent="0.25">
      <c r="A1293" s="131" t="s">
        <v>772</v>
      </c>
      <c r="B1293" s="126" t="s">
        <v>532</v>
      </c>
      <c r="C1293" s="126" t="s">
        <v>520</v>
      </c>
      <c r="D1293" s="126" t="s">
        <v>173</v>
      </c>
      <c r="E1293" s="126" t="s">
        <v>773</v>
      </c>
      <c r="F1293" s="127"/>
      <c r="G1293" s="118">
        <f t="shared" si="68"/>
        <v>7617413</v>
      </c>
      <c r="H1293" s="123"/>
      <c r="I1293" s="127">
        <v>7617413</v>
      </c>
    </row>
    <row r="1294" spans="1:9" ht="90" x14ac:dyDescent="0.25">
      <c r="A1294" s="131" t="s">
        <v>61</v>
      </c>
      <c r="B1294" s="126" t="s">
        <v>532</v>
      </c>
      <c r="C1294" s="126" t="s">
        <v>520</v>
      </c>
      <c r="D1294" s="126" t="s">
        <v>62</v>
      </c>
      <c r="E1294" s="126"/>
      <c r="F1294" s="127">
        <f>F1295</f>
        <v>7079000</v>
      </c>
      <c r="G1294" s="118">
        <f t="shared" si="68"/>
        <v>0</v>
      </c>
      <c r="H1294" s="123">
        <f t="shared" si="69"/>
        <v>0</v>
      </c>
      <c r="I1294" s="127">
        <f>I1295</f>
        <v>7079000</v>
      </c>
    </row>
    <row r="1295" spans="1:9" ht="30" x14ac:dyDescent="0.25">
      <c r="A1295" s="131" t="s">
        <v>766</v>
      </c>
      <c r="B1295" s="126" t="s">
        <v>532</v>
      </c>
      <c r="C1295" s="126" t="s">
        <v>520</v>
      </c>
      <c r="D1295" s="126" t="s">
        <v>62</v>
      </c>
      <c r="E1295" s="126" t="s">
        <v>767</v>
      </c>
      <c r="F1295" s="127">
        <f>F1296</f>
        <v>7079000</v>
      </c>
      <c r="G1295" s="118">
        <f t="shared" si="68"/>
        <v>0</v>
      </c>
      <c r="H1295" s="123">
        <f t="shared" si="69"/>
        <v>0</v>
      </c>
      <c r="I1295" s="127">
        <f>I1296</f>
        <v>7079000</v>
      </c>
    </row>
    <row r="1296" spans="1:9" ht="30" x14ac:dyDescent="0.25">
      <c r="A1296" s="131" t="s">
        <v>768</v>
      </c>
      <c r="B1296" s="126" t="s">
        <v>532</v>
      </c>
      <c r="C1296" s="126" t="s">
        <v>520</v>
      </c>
      <c r="D1296" s="126" t="s">
        <v>62</v>
      </c>
      <c r="E1296" s="126" t="s">
        <v>769</v>
      </c>
      <c r="F1296" s="127">
        <f>F1297</f>
        <v>7079000</v>
      </c>
      <c r="G1296" s="118">
        <f t="shared" si="68"/>
        <v>0</v>
      </c>
      <c r="H1296" s="123">
        <f t="shared" si="69"/>
        <v>0</v>
      </c>
      <c r="I1296" s="127">
        <f>I1297</f>
        <v>7079000</v>
      </c>
    </row>
    <row r="1297" spans="1:9" ht="30" x14ac:dyDescent="0.25">
      <c r="A1297" s="131" t="s">
        <v>772</v>
      </c>
      <c r="B1297" s="126" t="s">
        <v>532</v>
      </c>
      <c r="C1297" s="126" t="s">
        <v>520</v>
      </c>
      <c r="D1297" s="126" t="s">
        <v>62</v>
      </c>
      <c r="E1297" s="126" t="s">
        <v>773</v>
      </c>
      <c r="F1297" s="127">
        <v>7079000</v>
      </c>
      <c r="G1297" s="118">
        <f t="shared" si="68"/>
        <v>0</v>
      </c>
      <c r="H1297" s="123">
        <f t="shared" si="69"/>
        <v>0</v>
      </c>
      <c r="I1297" s="127">
        <v>7079000</v>
      </c>
    </row>
    <row r="1298" spans="1:9" ht="45" x14ac:dyDescent="0.25">
      <c r="A1298" s="131" t="s">
        <v>73</v>
      </c>
      <c r="B1298" s="126" t="s">
        <v>532</v>
      </c>
      <c r="C1298" s="126" t="s">
        <v>520</v>
      </c>
      <c r="D1298" s="126" t="s">
        <v>74</v>
      </c>
      <c r="E1298" s="126"/>
      <c r="F1298" s="127">
        <f>F1299</f>
        <v>5505200</v>
      </c>
      <c r="G1298" s="118">
        <f t="shared" si="68"/>
        <v>0</v>
      </c>
      <c r="H1298" s="123">
        <f t="shared" si="69"/>
        <v>0</v>
      </c>
      <c r="I1298" s="127">
        <f>I1299</f>
        <v>5505200</v>
      </c>
    </row>
    <row r="1299" spans="1:9" ht="75" x14ac:dyDescent="0.25">
      <c r="A1299" s="131" t="s">
        <v>75</v>
      </c>
      <c r="B1299" s="126" t="s">
        <v>532</v>
      </c>
      <c r="C1299" s="126" t="s">
        <v>520</v>
      </c>
      <c r="D1299" s="126" t="s">
        <v>76</v>
      </c>
      <c r="E1299" s="126"/>
      <c r="F1299" s="127">
        <f>F1300</f>
        <v>5505200</v>
      </c>
      <c r="G1299" s="118">
        <f t="shared" si="68"/>
        <v>0</v>
      </c>
      <c r="H1299" s="123">
        <f t="shared" si="69"/>
        <v>0</v>
      </c>
      <c r="I1299" s="127">
        <f>I1300</f>
        <v>5505200</v>
      </c>
    </row>
    <row r="1300" spans="1:9" ht="75" x14ac:dyDescent="0.25">
      <c r="A1300" s="131" t="s">
        <v>199</v>
      </c>
      <c r="B1300" s="126" t="s">
        <v>532</v>
      </c>
      <c r="C1300" s="126" t="s">
        <v>520</v>
      </c>
      <c r="D1300" s="126" t="s">
        <v>200</v>
      </c>
      <c r="E1300" s="126"/>
      <c r="F1300" s="127">
        <f>F1301</f>
        <v>5505200</v>
      </c>
      <c r="G1300" s="118">
        <f t="shared" si="68"/>
        <v>0</v>
      </c>
      <c r="H1300" s="123">
        <f t="shared" si="69"/>
        <v>0</v>
      </c>
      <c r="I1300" s="127">
        <f>I1301</f>
        <v>5505200</v>
      </c>
    </row>
    <row r="1301" spans="1:9" x14ac:dyDescent="0.25">
      <c r="A1301" s="131" t="s">
        <v>786</v>
      </c>
      <c r="B1301" s="126" t="s">
        <v>532</v>
      </c>
      <c r="C1301" s="126" t="s">
        <v>520</v>
      </c>
      <c r="D1301" s="126" t="s">
        <v>200</v>
      </c>
      <c r="E1301" s="126" t="s">
        <v>787</v>
      </c>
      <c r="F1301" s="127">
        <f>F1302</f>
        <v>5505200</v>
      </c>
      <c r="G1301" s="118">
        <f t="shared" si="68"/>
        <v>0</v>
      </c>
      <c r="H1301" s="123">
        <f t="shared" si="69"/>
        <v>0</v>
      </c>
      <c r="I1301" s="127">
        <f>I1302</f>
        <v>5505200</v>
      </c>
    </row>
    <row r="1302" spans="1:9" ht="45" x14ac:dyDescent="0.25">
      <c r="A1302" s="131" t="s">
        <v>221</v>
      </c>
      <c r="B1302" s="126" t="s">
        <v>532</v>
      </c>
      <c r="C1302" s="126" t="s">
        <v>520</v>
      </c>
      <c r="D1302" s="126" t="s">
        <v>200</v>
      </c>
      <c r="E1302" s="126" t="s">
        <v>222</v>
      </c>
      <c r="F1302" s="127">
        <v>5505200</v>
      </c>
      <c r="G1302" s="118">
        <f t="shared" si="68"/>
        <v>0</v>
      </c>
      <c r="H1302" s="123">
        <f t="shared" si="69"/>
        <v>0</v>
      </c>
      <c r="I1302" s="127">
        <v>5505200</v>
      </c>
    </row>
    <row r="1303" spans="1:9" s="114" customFormat="1" x14ac:dyDescent="0.25">
      <c r="A1303" s="131" t="s">
        <v>551</v>
      </c>
      <c r="B1303" s="126" t="s">
        <v>532</v>
      </c>
      <c r="C1303" s="126" t="s">
        <v>552</v>
      </c>
      <c r="D1303" s="126"/>
      <c r="E1303" s="126"/>
      <c r="F1303" s="127">
        <f>F1304</f>
        <v>147206900</v>
      </c>
      <c r="G1303" s="118">
        <f t="shared" si="68"/>
        <v>8259933</v>
      </c>
      <c r="H1303" s="123">
        <f t="shared" si="69"/>
        <v>5.6111045066501637</v>
      </c>
      <c r="I1303" s="127">
        <f>I1304</f>
        <v>155466833</v>
      </c>
    </row>
    <row r="1304" spans="1:9" ht="30" x14ac:dyDescent="0.25">
      <c r="A1304" s="131" t="s">
        <v>191</v>
      </c>
      <c r="B1304" s="126" t="s">
        <v>532</v>
      </c>
      <c r="C1304" s="126" t="s">
        <v>552</v>
      </c>
      <c r="D1304" s="126" t="s">
        <v>192</v>
      </c>
      <c r="E1304" s="126"/>
      <c r="F1304" s="127">
        <f>F1305+F1314</f>
        <v>147206900</v>
      </c>
      <c r="G1304" s="118">
        <f t="shared" si="68"/>
        <v>8259933</v>
      </c>
      <c r="H1304" s="123">
        <f t="shared" si="69"/>
        <v>5.6111045066501637</v>
      </c>
      <c r="I1304" s="127">
        <f>I1305+I1314</f>
        <v>155466833</v>
      </c>
    </row>
    <row r="1305" spans="1:9" ht="45" x14ac:dyDescent="0.25">
      <c r="A1305" s="131" t="s">
        <v>553</v>
      </c>
      <c r="B1305" s="126" t="s">
        <v>532</v>
      </c>
      <c r="C1305" s="126" t="s">
        <v>552</v>
      </c>
      <c r="D1305" s="126" t="s">
        <v>554</v>
      </c>
      <c r="E1305" s="126"/>
      <c r="F1305" s="127">
        <f>F1306+F1310</f>
        <v>145206900</v>
      </c>
      <c r="G1305" s="118">
        <f t="shared" si="68"/>
        <v>8259933</v>
      </c>
      <c r="H1305" s="123">
        <f t="shared" si="69"/>
        <v>5.6883887749135891</v>
      </c>
      <c r="I1305" s="127">
        <f>I1306+I1310</f>
        <v>153466833</v>
      </c>
    </row>
    <row r="1306" spans="1:9" ht="75" x14ac:dyDescent="0.25">
      <c r="A1306" s="131" t="s">
        <v>555</v>
      </c>
      <c r="B1306" s="126" t="s">
        <v>532</v>
      </c>
      <c r="C1306" s="126" t="s">
        <v>552</v>
      </c>
      <c r="D1306" s="126" t="s">
        <v>556</v>
      </c>
      <c r="E1306" s="126"/>
      <c r="F1306" s="127">
        <f>F1307</f>
        <v>92482200</v>
      </c>
      <c r="G1306" s="118">
        <f t="shared" si="68"/>
        <v>1117032</v>
      </c>
      <c r="H1306" s="123">
        <f t="shared" si="69"/>
        <v>1.2078345887100437</v>
      </c>
      <c r="I1306" s="127">
        <f>I1307</f>
        <v>93599232</v>
      </c>
    </row>
    <row r="1307" spans="1:9" ht="30" x14ac:dyDescent="0.25">
      <c r="A1307" s="131" t="s">
        <v>766</v>
      </c>
      <c r="B1307" s="126" t="s">
        <v>532</v>
      </c>
      <c r="C1307" s="126" t="s">
        <v>552</v>
      </c>
      <c r="D1307" s="126" t="s">
        <v>556</v>
      </c>
      <c r="E1307" s="126" t="s">
        <v>767</v>
      </c>
      <c r="F1307" s="127">
        <f>F1308</f>
        <v>92482200</v>
      </c>
      <c r="G1307" s="118">
        <f t="shared" si="68"/>
        <v>1117032</v>
      </c>
      <c r="H1307" s="123">
        <f t="shared" si="69"/>
        <v>1.2078345887100437</v>
      </c>
      <c r="I1307" s="127">
        <f>I1308</f>
        <v>93599232</v>
      </c>
    </row>
    <row r="1308" spans="1:9" ht="30" x14ac:dyDescent="0.25">
      <c r="A1308" s="131" t="s">
        <v>768</v>
      </c>
      <c r="B1308" s="126" t="s">
        <v>532</v>
      </c>
      <c r="C1308" s="126" t="s">
        <v>552</v>
      </c>
      <c r="D1308" s="126" t="s">
        <v>556</v>
      </c>
      <c r="E1308" s="126" t="s">
        <v>769</v>
      </c>
      <c r="F1308" s="127">
        <f>F1309</f>
        <v>92482200</v>
      </c>
      <c r="G1308" s="118">
        <f t="shared" si="68"/>
        <v>1117032</v>
      </c>
      <c r="H1308" s="123">
        <f t="shared" si="69"/>
        <v>1.2078345887100437</v>
      </c>
      <c r="I1308" s="127">
        <f>I1309</f>
        <v>93599232</v>
      </c>
    </row>
    <row r="1309" spans="1:9" s="125" customFormat="1" ht="30" x14ac:dyDescent="0.25">
      <c r="A1309" s="131" t="s">
        <v>772</v>
      </c>
      <c r="B1309" s="126" t="s">
        <v>532</v>
      </c>
      <c r="C1309" s="126" t="s">
        <v>552</v>
      </c>
      <c r="D1309" s="126" t="s">
        <v>556</v>
      </c>
      <c r="E1309" s="126" t="s">
        <v>773</v>
      </c>
      <c r="F1309" s="127">
        <v>92482200</v>
      </c>
      <c r="G1309" s="118">
        <f t="shared" si="68"/>
        <v>1117032</v>
      </c>
      <c r="H1309" s="123">
        <f t="shared" si="69"/>
        <v>1.2078345887100437</v>
      </c>
      <c r="I1309" s="127">
        <v>93599232</v>
      </c>
    </row>
    <row r="1310" spans="1:9" ht="60" x14ac:dyDescent="0.25">
      <c r="A1310" s="131" t="s">
        <v>557</v>
      </c>
      <c r="B1310" s="126" t="s">
        <v>532</v>
      </c>
      <c r="C1310" s="126" t="s">
        <v>552</v>
      </c>
      <c r="D1310" s="126" t="s">
        <v>558</v>
      </c>
      <c r="E1310" s="126"/>
      <c r="F1310" s="127">
        <f>F1311</f>
        <v>52724700</v>
      </c>
      <c r="G1310" s="118">
        <f t="shared" si="68"/>
        <v>7142901</v>
      </c>
      <c r="H1310" s="123">
        <f t="shared" si="69"/>
        <v>13.547542233526222</v>
      </c>
      <c r="I1310" s="127">
        <f>I1311</f>
        <v>59867601</v>
      </c>
    </row>
    <row r="1311" spans="1:9" ht="30" x14ac:dyDescent="0.25">
      <c r="A1311" s="131" t="s">
        <v>766</v>
      </c>
      <c r="B1311" s="126" t="s">
        <v>532</v>
      </c>
      <c r="C1311" s="126" t="s">
        <v>552</v>
      </c>
      <c r="D1311" s="126" t="s">
        <v>558</v>
      </c>
      <c r="E1311" s="126" t="s">
        <v>767</v>
      </c>
      <c r="F1311" s="127">
        <f>F1312</f>
        <v>52724700</v>
      </c>
      <c r="G1311" s="118">
        <f t="shared" si="68"/>
        <v>7142901</v>
      </c>
      <c r="H1311" s="123">
        <f t="shared" si="69"/>
        <v>13.547542233526222</v>
      </c>
      <c r="I1311" s="127">
        <f>I1312</f>
        <v>59867601</v>
      </c>
    </row>
    <row r="1312" spans="1:9" ht="30" x14ac:dyDescent="0.25">
      <c r="A1312" s="131" t="s">
        <v>768</v>
      </c>
      <c r="B1312" s="126" t="s">
        <v>532</v>
      </c>
      <c r="C1312" s="126" t="s">
        <v>552</v>
      </c>
      <c r="D1312" s="126" t="s">
        <v>558</v>
      </c>
      <c r="E1312" s="126" t="s">
        <v>769</v>
      </c>
      <c r="F1312" s="127">
        <f>F1313</f>
        <v>52724700</v>
      </c>
      <c r="G1312" s="118">
        <f t="shared" si="68"/>
        <v>7142901</v>
      </c>
      <c r="H1312" s="123">
        <f t="shared" si="69"/>
        <v>13.547542233526222</v>
      </c>
      <c r="I1312" s="127">
        <f>I1313</f>
        <v>59867601</v>
      </c>
    </row>
    <row r="1313" spans="1:9" s="125" customFormat="1" ht="30" x14ac:dyDescent="0.25">
      <c r="A1313" s="131" t="s">
        <v>772</v>
      </c>
      <c r="B1313" s="126" t="s">
        <v>532</v>
      </c>
      <c r="C1313" s="126" t="s">
        <v>552</v>
      </c>
      <c r="D1313" s="126" t="s">
        <v>558</v>
      </c>
      <c r="E1313" s="126" t="s">
        <v>773</v>
      </c>
      <c r="F1313" s="127">
        <v>52724700</v>
      </c>
      <c r="G1313" s="118">
        <f t="shared" si="68"/>
        <v>7142901</v>
      </c>
      <c r="H1313" s="123">
        <f t="shared" si="69"/>
        <v>13.547542233526222</v>
      </c>
      <c r="I1313" s="127">
        <v>59867601</v>
      </c>
    </row>
    <row r="1314" spans="1:9" ht="60" x14ac:dyDescent="0.25">
      <c r="A1314" s="131" t="s">
        <v>193</v>
      </c>
      <c r="B1314" s="126" t="s">
        <v>532</v>
      </c>
      <c r="C1314" s="126" t="s">
        <v>552</v>
      </c>
      <c r="D1314" s="126" t="s">
        <v>194</v>
      </c>
      <c r="E1314" s="126"/>
      <c r="F1314" s="127">
        <f>F1315</f>
        <v>2000000</v>
      </c>
      <c r="G1314" s="118">
        <f t="shared" si="68"/>
        <v>0</v>
      </c>
      <c r="H1314" s="123">
        <f t="shared" si="69"/>
        <v>0</v>
      </c>
      <c r="I1314" s="127">
        <f>I1315</f>
        <v>2000000</v>
      </c>
    </row>
    <row r="1315" spans="1:9" ht="75" x14ac:dyDescent="0.25">
      <c r="A1315" s="131" t="s">
        <v>559</v>
      </c>
      <c r="B1315" s="126" t="s">
        <v>532</v>
      </c>
      <c r="C1315" s="126" t="s">
        <v>552</v>
      </c>
      <c r="D1315" s="126" t="s">
        <v>560</v>
      </c>
      <c r="E1315" s="126"/>
      <c r="F1315" s="127">
        <f>F1316</f>
        <v>2000000</v>
      </c>
      <c r="G1315" s="118">
        <f t="shared" si="68"/>
        <v>0</v>
      </c>
      <c r="H1315" s="123">
        <f t="shared" si="69"/>
        <v>0</v>
      </c>
      <c r="I1315" s="127">
        <f>I1316</f>
        <v>2000000</v>
      </c>
    </row>
    <row r="1316" spans="1:9" ht="30" x14ac:dyDescent="0.25">
      <c r="A1316" s="131" t="s">
        <v>766</v>
      </c>
      <c r="B1316" s="126" t="s">
        <v>532</v>
      </c>
      <c r="C1316" s="126" t="s">
        <v>552</v>
      </c>
      <c r="D1316" s="126" t="s">
        <v>560</v>
      </c>
      <c r="E1316" s="126" t="s">
        <v>767</v>
      </c>
      <c r="F1316" s="127">
        <f>F1317</f>
        <v>2000000</v>
      </c>
      <c r="G1316" s="118">
        <f t="shared" si="68"/>
        <v>0</v>
      </c>
      <c r="H1316" s="123">
        <f t="shared" si="69"/>
        <v>0</v>
      </c>
      <c r="I1316" s="127">
        <f>I1317</f>
        <v>2000000</v>
      </c>
    </row>
    <row r="1317" spans="1:9" ht="30" x14ac:dyDescent="0.25">
      <c r="A1317" s="131" t="s">
        <v>768</v>
      </c>
      <c r="B1317" s="126" t="s">
        <v>532</v>
      </c>
      <c r="C1317" s="126" t="s">
        <v>552</v>
      </c>
      <c r="D1317" s="126" t="s">
        <v>560</v>
      </c>
      <c r="E1317" s="126" t="s">
        <v>769</v>
      </c>
      <c r="F1317" s="127">
        <f>F1318</f>
        <v>2000000</v>
      </c>
      <c r="G1317" s="118">
        <f t="shared" si="68"/>
        <v>0</v>
      </c>
      <c r="H1317" s="123">
        <f t="shared" si="69"/>
        <v>0</v>
      </c>
      <c r="I1317" s="127">
        <f>I1318</f>
        <v>2000000</v>
      </c>
    </row>
    <row r="1318" spans="1:9" ht="30" x14ac:dyDescent="0.25">
      <c r="A1318" s="131" t="s">
        <v>772</v>
      </c>
      <c r="B1318" s="126" t="s">
        <v>532</v>
      </c>
      <c r="C1318" s="126" t="s">
        <v>552</v>
      </c>
      <c r="D1318" s="126" t="s">
        <v>560</v>
      </c>
      <c r="E1318" s="126" t="s">
        <v>773</v>
      </c>
      <c r="F1318" s="127">
        <v>2000000</v>
      </c>
      <c r="G1318" s="118">
        <f t="shared" si="68"/>
        <v>0</v>
      </c>
      <c r="H1318" s="123">
        <f t="shared" si="69"/>
        <v>0</v>
      </c>
      <c r="I1318" s="127">
        <v>2000000</v>
      </c>
    </row>
    <row r="1319" spans="1:9" s="114" customFormat="1" x14ac:dyDescent="0.25">
      <c r="A1319" s="131" t="s">
        <v>561</v>
      </c>
      <c r="B1319" s="126" t="s">
        <v>532</v>
      </c>
      <c r="C1319" s="126" t="s">
        <v>562</v>
      </c>
      <c r="D1319" s="126"/>
      <c r="E1319" s="126"/>
      <c r="F1319" s="127">
        <f>F1320+F1362+F1368</f>
        <v>118715475</v>
      </c>
      <c r="G1319" s="118">
        <f t="shared" si="68"/>
        <v>9723297</v>
      </c>
      <c r="H1319" s="123">
        <f t="shared" si="69"/>
        <v>8.1904208360367505</v>
      </c>
      <c r="I1319" s="127">
        <f>I1320+I1362+I1368</f>
        <v>128438772</v>
      </c>
    </row>
    <row r="1320" spans="1:9" ht="30" x14ac:dyDescent="0.25">
      <c r="A1320" s="131" t="s">
        <v>191</v>
      </c>
      <c r="B1320" s="126" t="s">
        <v>532</v>
      </c>
      <c r="C1320" s="126" t="s">
        <v>562</v>
      </c>
      <c r="D1320" s="126" t="s">
        <v>192</v>
      </c>
      <c r="E1320" s="126"/>
      <c r="F1320" s="127">
        <f>F1321+F1330</f>
        <v>118514075</v>
      </c>
      <c r="G1320" s="118">
        <f t="shared" si="68"/>
        <v>9053197</v>
      </c>
      <c r="H1320" s="123">
        <f t="shared" si="69"/>
        <v>7.6389213686222508</v>
      </c>
      <c r="I1320" s="127">
        <f>I1321+I1330</f>
        <v>127567272</v>
      </c>
    </row>
    <row r="1321" spans="1:9" ht="60" x14ac:dyDescent="0.25">
      <c r="A1321" s="131" t="s">
        <v>193</v>
      </c>
      <c r="B1321" s="126" t="s">
        <v>532</v>
      </c>
      <c r="C1321" s="126" t="s">
        <v>562</v>
      </c>
      <c r="D1321" s="126" t="s">
        <v>194</v>
      </c>
      <c r="E1321" s="126"/>
      <c r="F1321" s="127">
        <f>F1322+F1326</f>
        <v>250000</v>
      </c>
      <c r="G1321" s="118">
        <f t="shared" si="68"/>
        <v>21751</v>
      </c>
      <c r="H1321" s="123">
        <f t="shared" si="69"/>
        <v>8.7004000000000001</v>
      </c>
      <c r="I1321" s="127">
        <f>I1322+I1326</f>
        <v>271751</v>
      </c>
    </row>
    <row r="1322" spans="1:9" ht="75" x14ac:dyDescent="0.25">
      <c r="A1322" s="131" t="s">
        <v>572</v>
      </c>
      <c r="B1322" s="126" t="s">
        <v>532</v>
      </c>
      <c r="C1322" s="126" t="s">
        <v>562</v>
      </c>
      <c r="D1322" s="126" t="s">
        <v>195</v>
      </c>
      <c r="E1322" s="126"/>
      <c r="F1322" s="127">
        <f>F1323</f>
        <v>100000</v>
      </c>
      <c r="G1322" s="118">
        <f t="shared" si="68"/>
        <v>0</v>
      </c>
      <c r="H1322" s="123">
        <f t="shared" si="69"/>
        <v>0</v>
      </c>
      <c r="I1322" s="127">
        <f>I1323</f>
        <v>100000</v>
      </c>
    </row>
    <row r="1323" spans="1:9" ht="30" x14ac:dyDescent="0.25">
      <c r="A1323" s="131" t="s">
        <v>766</v>
      </c>
      <c r="B1323" s="126" t="s">
        <v>532</v>
      </c>
      <c r="C1323" s="126" t="s">
        <v>562</v>
      </c>
      <c r="D1323" s="126" t="s">
        <v>195</v>
      </c>
      <c r="E1323" s="126" t="s">
        <v>767</v>
      </c>
      <c r="F1323" s="127">
        <f>F1324</f>
        <v>100000</v>
      </c>
      <c r="G1323" s="118">
        <f t="shared" si="68"/>
        <v>0</v>
      </c>
      <c r="H1323" s="123">
        <f t="shared" si="69"/>
        <v>0</v>
      </c>
      <c r="I1323" s="127">
        <f>I1324</f>
        <v>100000</v>
      </c>
    </row>
    <row r="1324" spans="1:9" ht="30" x14ac:dyDescent="0.25">
      <c r="A1324" s="131" t="s">
        <v>768</v>
      </c>
      <c r="B1324" s="126" t="s">
        <v>532</v>
      </c>
      <c r="C1324" s="126" t="s">
        <v>562</v>
      </c>
      <c r="D1324" s="126" t="s">
        <v>195</v>
      </c>
      <c r="E1324" s="126" t="s">
        <v>769</v>
      </c>
      <c r="F1324" s="127">
        <f>F1325</f>
        <v>100000</v>
      </c>
      <c r="G1324" s="118">
        <f t="shared" si="68"/>
        <v>0</v>
      </c>
      <c r="H1324" s="123">
        <f t="shared" si="69"/>
        <v>0</v>
      </c>
      <c r="I1324" s="127">
        <f>I1325</f>
        <v>100000</v>
      </c>
    </row>
    <row r="1325" spans="1:9" ht="30" x14ac:dyDescent="0.25">
      <c r="A1325" s="131" t="s">
        <v>772</v>
      </c>
      <c r="B1325" s="126" t="s">
        <v>532</v>
      </c>
      <c r="C1325" s="126" t="s">
        <v>562</v>
      </c>
      <c r="D1325" s="126" t="s">
        <v>195</v>
      </c>
      <c r="E1325" s="126" t="s">
        <v>773</v>
      </c>
      <c r="F1325" s="127">
        <v>100000</v>
      </c>
      <c r="G1325" s="118">
        <f t="shared" si="68"/>
        <v>0</v>
      </c>
      <c r="H1325" s="123">
        <f t="shared" si="69"/>
        <v>0</v>
      </c>
      <c r="I1325" s="127">
        <v>100000</v>
      </c>
    </row>
    <row r="1326" spans="1:9" ht="60" x14ac:dyDescent="0.25">
      <c r="A1326" s="131" t="s">
        <v>563</v>
      </c>
      <c r="B1326" s="126" t="s">
        <v>532</v>
      </c>
      <c r="C1326" s="126" t="s">
        <v>562</v>
      </c>
      <c r="D1326" s="126" t="s">
        <v>564</v>
      </c>
      <c r="E1326" s="126"/>
      <c r="F1326" s="127">
        <f>F1327</f>
        <v>150000</v>
      </c>
      <c r="G1326" s="118">
        <f t="shared" si="68"/>
        <v>21751</v>
      </c>
      <c r="H1326" s="123">
        <f t="shared" si="69"/>
        <v>14.500666666666667</v>
      </c>
      <c r="I1326" s="127">
        <f>I1327</f>
        <v>171751</v>
      </c>
    </row>
    <row r="1327" spans="1:9" ht="30" x14ac:dyDescent="0.25">
      <c r="A1327" s="131" t="s">
        <v>766</v>
      </c>
      <c r="B1327" s="126" t="s">
        <v>532</v>
      </c>
      <c r="C1327" s="126" t="s">
        <v>562</v>
      </c>
      <c r="D1327" s="126" t="s">
        <v>564</v>
      </c>
      <c r="E1327" s="126" t="s">
        <v>767</v>
      </c>
      <c r="F1327" s="127">
        <f>F1328</f>
        <v>150000</v>
      </c>
      <c r="G1327" s="118">
        <f t="shared" si="68"/>
        <v>21751</v>
      </c>
      <c r="H1327" s="123">
        <f t="shared" si="69"/>
        <v>14.500666666666667</v>
      </c>
      <c r="I1327" s="127">
        <f>I1328</f>
        <v>171751</v>
      </c>
    </row>
    <row r="1328" spans="1:9" ht="30" x14ac:dyDescent="0.25">
      <c r="A1328" s="131" t="s">
        <v>768</v>
      </c>
      <c r="B1328" s="126" t="s">
        <v>532</v>
      </c>
      <c r="C1328" s="126" t="s">
        <v>562</v>
      </c>
      <c r="D1328" s="126" t="s">
        <v>564</v>
      </c>
      <c r="E1328" s="126" t="s">
        <v>769</v>
      </c>
      <c r="F1328" s="127">
        <f>F1329</f>
        <v>150000</v>
      </c>
      <c r="G1328" s="118">
        <f t="shared" si="68"/>
        <v>21751</v>
      </c>
      <c r="H1328" s="123">
        <f t="shared" si="69"/>
        <v>14.500666666666667</v>
      </c>
      <c r="I1328" s="127">
        <f>I1329</f>
        <v>171751</v>
      </c>
    </row>
    <row r="1329" spans="1:9" s="125" customFormat="1" ht="30" x14ac:dyDescent="0.25">
      <c r="A1329" s="131" t="s">
        <v>772</v>
      </c>
      <c r="B1329" s="126" t="s">
        <v>532</v>
      </c>
      <c r="C1329" s="126" t="s">
        <v>562</v>
      </c>
      <c r="D1329" s="126" t="s">
        <v>564</v>
      </c>
      <c r="E1329" s="126" t="s">
        <v>773</v>
      </c>
      <c r="F1329" s="127">
        <v>150000</v>
      </c>
      <c r="G1329" s="118">
        <f t="shared" si="68"/>
        <v>21751</v>
      </c>
      <c r="H1329" s="123">
        <f t="shared" si="69"/>
        <v>14.500666666666667</v>
      </c>
      <c r="I1329" s="127">
        <v>171751</v>
      </c>
    </row>
    <row r="1330" spans="1:9" ht="60" x14ac:dyDescent="0.25">
      <c r="A1330" s="131" t="s">
        <v>533</v>
      </c>
      <c r="B1330" s="126" t="s">
        <v>532</v>
      </c>
      <c r="C1330" s="126" t="s">
        <v>562</v>
      </c>
      <c r="D1330" s="126" t="s">
        <v>534</v>
      </c>
      <c r="E1330" s="126"/>
      <c r="F1330" s="127">
        <f>F1331+F1345</f>
        <v>118264075</v>
      </c>
      <c r="G1330" s="118">
        <f t="shared" si="68"/>
        <v>9031446</v>
      </c>
      <c r="H1330" s="123">
        <f t="shared" si="69"/>
        <v>7.6366774948351814</v>
      </c>
      <c r="I1330" s="127">
        <f>I1331+I1345+I1358</f>
        <v>127295521</v>
      </c>
    </row>
    <row r="1331" spans="1:9" ht="75" x14ac:dyDescent="0.25">
      <c r="A1331" s="131" t="s">
        <v>180</v>
      </c>
      <c r="B1331" s="126" t="s">
        <v>532</v>
      </c>
      <c r="C1331" s="126" t="s">
        <v>562</v>
      </c>
      <c r="D1331" s="126" t="s">
        <v>535</v>
      </c>
      <c r="E1331" s="126"/>
      <c r="F1331" s="127">
        <f>F1332+F1336+F1341</f>
        <v>62442275</v>
      </c>
      <c r="G1331" s="118">
        <f t="shared" si="68"/>
        <v>8796446</v>
      </c>
      <c r="H1331" s="123">
        <f t="shared" si="69"/>
        <v>14.087324653049556</v>
      </c>
      <c r="I1331" s="127">
        <f>I1332+I1336+I1341</f>
        <v>71238721</v>
      </c>
    </row>
    <row r="1332" spans="1:9" ht="60" x14ac:dyDescent="0.25">
      <c r="A1332" s="131" t="s">
        <v>755</v>
      </c>
      <c r="B1332" s="126" t="s">
        <v>532</v>
      </c>
      <c r="C1332" s="126" t="s">
        <v>562</v>
      </c>
      <c r="D1332" s="126" t="s">
        <v>535</v>
      </c>
      <c r="E1332" s="126" t="s">
        <v>756</v>
      </c>
      <c r="F1332" s="127">
        <f>F1333</f>
        <v>54487600</v>
      </c>
      <c r="G1332" s="118">
        <f t="shared" si="68"/>
        <v>0</v>
      </c>
      <c r="H1332" s="123">
        <f t="shared" si="69"/>
        <v>0</v>
      </c>
      <c r="I1332" s="127">
        <f>I1333</f>
        <v>54487600</v>
      </c>
    </row>
    <row r="1333" spans="1:9" x14ac:dyDescent="0.25">
      <c r="A1333" s="131" t="s">
        <v>210</v>
      </c>
      <c r="B1333" s="126" t="s">
        <v>532</v>
      </c>
      <c r="C1333" s="126" t="s">
        <v>562</v>
      </c>
      <c r="D1333" s="126" t="s">
        <v>535</v>
      </c>
      <c r="E1333" s="126" t="s">
        <v>211</v>
      </c>
      <c r="F1333" s="127">
        <f>F1334+F1335</f>
        <v>54487600</v>
      </c>
      <c r="G1333" s="118">
        <f t="shared" si="68"/>
        <v>0</v>
      </c>
      <c r="H1333" s="123">
        <f t="shared" si="69"/>
        <v>0</v>
      </c>
      <c r="I1333" s="127">
        <f>I1334+I1335</f>
        <v>54487600</v>
      </c>
    </row>
    <row r="1334" spans="1:9" ht="30" x14ac:dyDescent="0.25">
      <c r="A1334" s="131" t="s">
        <v>212</v>
      </c>
      <c r="B1334" s="126" t="s">
        <v>532</v>
      </c>
      <c r="C1334" s="126" t="s">
        <v>562</v>
      </c>
      <c r="D1334" s="126" t="s">
        <v>535</v>
      </c>
      <c r="E1334" s="126" t="s">
        <v>213</v>
      </c>
      <c r="F1334" s="127">
        <v>52109900</v>
      </c>
      <c r="G1334" s="118">
        <f t="shared" si="68"/>
        <v>0</v>
      </c>
      <c r="H1334" s="123">
        <f t="shared" si="69"/>
        <v>0</v>
      </c>
      <c r="I1334" s="127">
        <v>52109900</v>
      </c>
    </row>
    <row r="1335" spans="1:9" ht="30" x14ac:dyDescent="0.25">
      <c r="A1335" s="131" t="s">
        <v>214</v>
      </c>
      <c r="B1335" s="126" t="s">
        <v>532</v>
      </c>
      <c r="C1335" s="126" t="s">
        <v>562</v>
      </c>
      <c r="D1335" s="126" t="s">
        <v>535</v>
      </c>
      <c r="E1335" s="126" t="s">
        <v>215</v>
      </c>
      <c r="F1335" s="127">
        <v>2377700</v>
      </c>
      <c r="G1335" s="118">
        <f t="shared" ref="G1335:G1415" si="70">I1335-F1335</f>
        <v>0</v>
      </c>
      <c r="H1335" s="123">
        <f t="shared" ref="H1335:H1415" si="71">(G1335/F1335)*100</f>
        <v>0</v>
      </c>
      <c r="I1335" s="127">
        <v>2377700</v>
      </c>
    </row>
    <row r="1336" spans="1:9" ht="30" x14ac:dyDescent="0.25">
      <c r="A1336" s="131" t="s">
        <v>766</v>
      </c>
      <c r="B1336" s="126" t="s">
        <v>532</v>
      </c>
      <c r="C1336" s="126" t="s">
        <v>562</v>
      </c>
      <c r="D1336" s="126" t="s">
        <v>535</v>
      </c>
      <c r="E1336" s="126" t="s">
        <v>767</v>
      </c>
      <c r="F1336" s="127">
        <f>F1337</f>
        <v>5362600</v>
      </c>
      <c r="G1336" s="118">
        <f t="shared" si="70"/>
        <v>8796446</v>
      </c>
      <c r="H1336" s="123">
        <f t="shared" si="71"/>
        <v>164.0332301495543</v>
      </c>
      <c r="I1336" s="127">
        <f>I1337</f>
        <v>14159046</v>
      </c>
    </row>
    <row r="1337" spans="1:9" ht="30" x14ac:dyDescent="0.25">
      <c r="A1337" s="131" t="s">
        <v>768</v>
      </c>
      <c r="B1337" s="126" t="s">
        <v>532</v>
      </c>
      <c r="C1337" s="126" t="s">
        <v>562</v>
      </c>
      <c r="D1337" s="126" t="s">
        <v>535</v>
      </c>
      <c r="E1337" s="126" t="s">
        <v>769</v>
      </c>
      <c r="F1337" s="127">
        <f>F1338+F1340</f>
        <v>5362600</v>
      </c>
      <c r="G1337" s="118">
        <f t="shared" si="70"/>
        <v>8796446</v>
      </c>
      <c r="H1337" s="123">
        <f t="shared" si="71"/>
        <v>164.0332301495543</v>
      </c>
      <c r="I1337" s="127">
        <f>I1338+I1340+I1339</f>
        <v>14159046</v>
      </c>
    </row>
    <row r="1338" spans="1:9" ht="30" x14ac:dyDescent="0.25">
      <c r="A1338" s="131" t="s">
        <v>770</v>
      </c>
      <c r="B1338" s="126" t="s">
        <v>532</v>
      </c>
      <c r="C1338" s="126" t="s">
        <v>562</v>
      </c>
      <c r="D1338" s="126" t="s">
        <v>535</v>
      </c>
      <c r="E1338" s="126" t="s">
        <v>771</v>
      </c>
      <c r="F1338" s="127">
        <v>1147000</v>
      </c>
      <c r="G1338" s="118">
        <f t="shared" si="70"/>
        <v>0</v>
      </c>
      <c r="H1338" s="123">
        <f t="shared" si="71"/>
        <v>0</v>
      </c>
      <c r="I1338" s="127">
        <v>1147000</v>
      </c>
    </row>
    <row r="1339" spans="1:9" s="125" customFormat="1" ht="30" x14ac:dyDescent="0.25">
      <c r="A1339" s="131" t="s">
        <v>498</v>
      </c>
      <c r="B1339" s="126" t="s">
        <v>532</v>
      </c>
      <c r="C1339" s="126" t="s">
        <v>562</v>
      </c>
      <c r="D1339" s="126" t="s">
        <v>535</v>
      </c>
      <c r="E1339" s="126" t="s">
        <v>499</v>
      </c>
      <c r="F1339" s="127"/>
      <c r="G1339" s="118">
        <f t="shared" si="70"/>
        <v>8796446</v>
      </c>
      <c r="H1339" s="123"/>
      <c r="I1339" s="127">
        <v>8796446</v>
      </c>
    </row>
    <row r="1340" spans="1:9" ht="30" x14ac:dyDescent="0.25">
      <c r="A1340" s="131" t="s">
        <v>772</v>
      </c>
      <c r="B1340" s="126" t="s">
        <v>532</v>
      </c>
      <c r="C1340" s="126" t="s">
        <v>562</v>
      </c>
      <c r="D1340" s="126" t="s">
        <v>535</v>
      </c>
      <c r="E1340" s="126" t="s">
        <v>773</v>
      </c>
      <c r="F1340" s="127">
        <v>4215600</v>
      </c>
      <c r="G1340" s="118">
        <f t="shared" si="70"/>
        <v>0</v>
      </c>
      <c r="H1340" s="123">
        <f t="shared" si="71"/>
        <v>0</v>
      </c>
      <c r="I1340" s="127">
        <v>4215600</v>
      </c>
    </row>
    <row r="1341" spans="1:9" x14ac:dyDescent="0.25">
      <c r="A1341" s="131" t="s">
        <v>786</v>
      </c>
      <c r="B1341" s="126" t="s">
        <v>532</v>
      </c>
      <c r="C1341" s="126" t="s">
        <v>562</v>
      </c>
      <c r="D1341" s="126" t="s">
        <v>535</v>
      </c>
      <c r="E1341" s="126" t="s">
        <v>787</v>
      </c>
      <c r="F1341" s="127">
        <f>F1342</f>
        <v>2592075</v>
      </c>
      <c r="G1341" s="118">
        <f t="shared" si="70"/>
        <v>0</v>
      </c>
      <c r="H1341" s="123">
        <f t="shared" si="71"/>
        <v>0</v>
      </c>
      <c r="I1341" s="127">
        <f>I1342</f>
        <v>2592075</v>
      </c>
    </row>
    <row r="1342" spans="1:9" x14ac:dyDescent="0.25">
      <c r="A1342" s="131" t="s">
        <v>788</v>
      </c>
      <c r="B1342" s="126" t="s">
        <v>532</v>
      </c>
      <c r="C1342" s="126" t="s">
        <v>562</v>
      </c>
      <c r="D1342" s="126" t="s">
        <v>535</v>
      </c>
      <c r="E1342" s="126" t="s">
        <v>789</v>
      </c>
      <c r="F1342" s="127">
        <f>F1343+F1344</f>
        <v>2592075</v>
      </c>
      <c r="G1342" s="118">
        <f t="shared" si="70"/>
        <v>0</v>
      </c>
      <c r="H1342" s="123">
        <f t="shared" si="71"/>
        <v>0</v>
      </c>
      <c r="I1342" s="127">
        <f>I1343+I1344</f>
        <v>2592075</v>
      </c>
    </row>
    <row r="1343" spans="1:9" x14ac:dyDescent="0.25">
      <c r="A1343" s="131" t="s">
        <v>0</v>
      </c>
      <c r="B1343" s="126" t="s">
        <v>532</v>
      </c>
      <c r="C1343" s="126" t="s">
        <v>562</v>
      </c>
      <c r="D1343" s="126" t="s">
        <v>535</v>
      </c>
      <c r="E1343" s="126" t="s">
        <v>391</v>
      </c>
      <c r="F1343" s="127">
        <v>2502075</v>
      </c>
      <c r="G1343" s="118">
        <f t="shared" si="70"/>
        <v>0</v>
      </c>
      <c r="H1343" s="123">
        <f t="shared" si="71"/>
        <v>0</v>
      </c>
      <c r="I1343" s="127">
        <v>2502075</v>
      </c>
    </row>
    <row r="1344" spans="1:9" x14ac:dyDescent="0.25">
      <c r="A1344" s="131" t="s">
        <v>2</v>
      </c>
      <c r="B1344" s="126" t="s">
        <v>532</v>
      </c>
      <c r="C1344" s="126" t="s">
        <v>562</v>
      </c>
      <c r="D1344" s="126" t="s">
        <v>535</v>
      </c>
      <c r="E1344" s="126" t="s">
        <v>1</v>
      </c>
      <c r="F1344" s="127">
        <v>90000</v>
      </c>
      <c r="G1344" s="118">
        <f t="shared" si="70"/>
        <v>0</v>
      </c>
      <c r="H1344" s="123">
        <f t="shared" si="71"/>
        <v>0</v>
      </c>
      <c r="I1344" s="127">
        <v>90000</v>
      </c>
    </row>
    <row r="1345" spans="1:9" ht="75" x14ac:dyDescent="0.25">
      <c r="A1345" s="131" t="s">
        <v>565</v>
      </c>
      <c r="B1345" s="126" t="s">
        <v>532</v>
      </c>
      <c r="C1345" s="126" t="s">
        <v>562</v>
      </c>
      <c r="D1345" s="126" t="s">
        <v>566</v>
      </c>
      <c r="E1345" s="126"/>
      <c r="F1345" s="127">
        <f>F1346+F1350+F1354</f>
        <v>55821800</v>
      </c>
      <c r="G1345" s="118">
        <f t="shared" si="70"/>
        <v>0</v>
      </c>
      <c r="H1345" s="123">
        <f t="shared" si="71"/>
        <v>0</v>
      </c>
      <c r="I1345" s="127">
        <f>I1346+I1350+I1354</f>
        <v>55821800</v>
      </c>
    </row>
    <row r="1346" spans="1:9" ht="60" x14ac:dyDescent="0.25">
      <c r="A1346" s="131" t="s">
        <v>755</v>
      </c>
      <c r="B1346" s="126" t="s">
        <v>532</v>
      </c>
      <c r="C1346" s="126" t="s">
        <v>562</v>
      </c>
      <c r="D1346" s="126" t="s">
        <v>566</v>
      </c>
      <c r="E1346" s="126" t="s">
        <v>756</v>
      </c>
      <c r="F1346" s="127">
        <f>F1347</f>
        <v>52609700</v>
      </c>
      <c r="G1346" s="118">
        <f t="shared" si="70"/>
        <v>0</v>
      </c>
      <c r="H1346" s="123">
        <f t="shared" si="71"/>
        <v>0</v>
      </c>
      <c r="I1346" s="127">
        <f>I1347</f>
        <v>52609700</v>
      </c>
    </row>
    <row r="1347" spans="1:9" ht="30" x14ac:dyDescent="0.25">
      <c r="A1347" s="131" t="s">
        <v>757</v>
      </c>
      <c r="B1347" s="126" t="s">
        <v>532</v>
      </c>
      <c r="C1347" s="126" t="s">
        <v>562</v>
      </c>
      <c r="D1347" s="126" t="s">
        <v>566</v>
      </c>
      <c r="E1347" s="126" t="s">
        <v>758</v>
      </c>
      <c r="F1347" s="127">
        <f>F1348+F1349</f>
        <v>52609700</v>
      </c>
      <c r="G1347" s="118">
        <f t="shared" si="70"/>
        <v>0</v>
      </c>
      <c r="H1347" s="123">
        <f t="shared" si="71"/>
        <v>0</v>
      </c>
      <c r="I1347" s="127">
        <f>I1348+I1349</f>
        <v>52609700</v>
      </c>
    </row>
    <row r="1348" spans="1:9" ht="30" x14ac:dyDescent="0.25">
      <c r="A1348" s="131" t="s">
        <v>759</v>
      </c>
      <c r="B1348" s="126" t="s">
        <v>532</v>
      </c>
      <c r="C1348" s="126" t="s">
        <v>562</v>
      </c>
      <c r="D1348" s="126" t="s">
        <v>566</v>
      </c>
      <c r="E1348" s="126" t="s">
        <v>760</v>
      </c>
      <c r="F1348" s="127">
        <v>51607100</v>
      </c>
      <c r="G1348" s="118">
        <f t="shared" si="70"/>
        <v>0</v>
      </c>
      <c r="H1348" s="123">
        <f t="shared" si="71"/>
        <v>0</v>
      </c>
      <c r="I1348" s="127">
        <v>51607100</v>
      </c>
    </row>
    <row r="1349" spans="1:9" ht="30" x14ac:dyDescent="0.25">
      <c r="A1349" s="131" t="s">
        <v>764</v>
      </c>
      <c r="B1349" s="126" t="s">
        <v>532</v>
      </c>
      <c r="C1349" s="126" t="s">
        <v>562</v>
      </c>
      <c r="D1349" s="126" t="s">
        <v>566</v>
      </c>
      <c r="E1349" s="126" t="s">
        <v>765</v>
      </c>
      <c r="F1349" s="127">
        <v>1002600</v>
      </c>
      <c r="G1349" s="118">
        <f t="shared" si="70"/>
        <v>0</v>
      </c>
      <c r="H1349" s="123">
        <f t="shared" si="71"/>
        <v>0</v>
      </c>
      <c r="I1349" s="127">
        <v>1002600</v>
      </c>
    </row>
    <row r="1350" spans="1:9" ht="30" x14ac:dyDescent="0.25">
      <c r="A1350" s="131" t="s">
        <v>766</v>
      </c>
      <c r="B1350" s="126" t="s">
        <v>532</v>
      </c>
      <c r="C1350" s="126" t="s">
        <v>562</v>
      </c>
      <c r="D1350" s="126" t="s">
        <v>566</v>
      </c>
      <c r="E1350" s="126" t="s">
        <v>767</v>
      </c>
      <c r="F1350" s="127">
        <f>F1351</f>
        <v>3203300</v>
      </c>
      <c r="G1350" s="118">
        <f t="shared" si="70"/>
        <v>0</v>
      </c>
      <c r="H1350" s="123">
        <f t="shared" si="71"/>
        <v>0</v>
      </c>
      <c r="I1350" s="127">
        <f>I1351</f>
        <v>3203300</v>
      </c>
    </row>
    <row r="1351" spans="1:9" ht="30" x14ac:dyDescent="0.25">
      <c r="A1351" s="131" t="s">
        <v>768</v>
      </c>
      <c r="B1351" s="126" t="s">
        <v>532</v>
      </c>
      <c r="C1351" s="126" t="s">
        <v>562</v>
      </c>
      <c r="D1351" s="126" t="s">
        <v>566</v>
      </c>
      <c r="E1351" s="126" t="s">
        <v>769</v>
      </c>
      <c r="F1351" s="127">
        <f>F1352+F1353</f>
        <v>3203300</v>
      </c>
      <c r="G1351" s="118">
        <f t="shared" si="70"/>
        <v>0</v>
      </c>
      <c r="H1351" s="123">
        <f t="shared" si="71"/>
        <v>0</v>
      </c>
      <c r="I1351" s="127">
        <f>I1352+I1353</f>
        <v>3203300</v>
      </c>
    </row>
    <row r="1352" spans="1:9" ht="30" x14ac:dyDescent="0.25">
      <c r="A1352" s="131" t="s">
        <v>770</v>
      </c>
      <c r="B1352" s="126" t="s">
        <v>532</v>
      </c>
      <c r="C1352" s="126" t="s">
        <v>562</v>
      </c>
      <c r="D1352" s="126" t="s">
        <v>566</v>
      </c>
      <c r="E1352" s="126" t="s">
        <v>771</v>
      </c>
      <c r="F1352" s="127">
        <v>1877200</v>
      </c>
      <c r="G1352" s="118">
        <f t="shared" si="70"/>
        <v>0</v>
      </c>
      <c r="H1352" s="123">
        <f t="shared" si="71"/>
        <v>0</v>
      </c>
      <c r="I1352" s="127">
        <v>1877200</v>
      </c>
    </row>
    <row r="1353" spans="1:9" ht="30" x14ac:dyDescent="0.25">
      <c r="A1353" s="131" t="s">
        <v>772</v>
      </c>
      <c r="B1353" s="126" t="s">
        <v>532</v>
      </c>
      <c r="C1353" s="126" t="s">
        <v>562</v>
      </c>
      <c r="D1353" s="126" t="s">
        <v>566</v>
      </c>
      <c r="E1353" s="126" t="s">
        <v>773</v>
      </c>
      <c r="F1353" s="127">
        <v>1326100</v>
      </c>
      <c r="G1353" s="118">
        <f t="shared" si="70"/>
        <v>0</v>
      </c>
      <c r="H1353" s="123">
        <f t="shared" si="71"/>
        <v>0</v>
      </c>
      <c r="I1353" s="127">
        <v>1326100</v>
      </c>
    </row>
    <row r="1354" spans="1:9" x14ac:dyDescent="0.25">
      <c r="A1354" s="131" t="s">
        <v>786</v>
      </c>
      <c r="B1354" s="126" t="s">
        <v>532</v>
      </c>
      <c r="C1354" s="126" t="s">
        <v>562</v>
      </c>
      <c r="D1354" s="126" t="s">
        <v>566</v>
      </c>
      <c r="E1354" s="126" t="s">
        <v>787</v>
      </c>
      <c r="F1354" s="127">
        <f>F1355</f>
        <v>8800</v>
      </c>
      <c r="G1354" s="118">
        <f t="shared" si="70"/>
        <v>0</v>
      </c>
      <c r="H1354" s="123">
        <f t="shared" si="71"/>
        <v>0</v>
      </c>
      <c r="I1354" s="127">
        <f>I1355</f>
        <v>8800</v>
      </c>
    </row>
    <row r="1355" spans="1:9" x14ac:dyDescent="0.25">
      <c r="A1355" s="131" t="s">
        <v>788</v>
      </c>
      <c r="B1355" s="126" t="s">
        <v>532</v>
      </c>
      <c r="C1355" s="126" t="s">
        <v>562</v>
      </c>
      <c r="D1355" s="126" t="s">
        <v>566</v>
      </c>
      <c r="E1355" s="126" t="s">
        <v>789</v>
      </c>
      <c r="F1355" s="127">
        <f>F1356+F1357</f>
        <v>8800</v>
      </c>
      <c r="G1355" s="118">
        <f t="shared" si="70"/>
        <v>0</v>
      </c>
      <c r="H1355" s="123">
        <f t="shared" si="71"/>
        <v>0</v>
      </c>
      <c r="I1355" s="127">
        <f>I1356+I1357</f>
        <v>8800</v>
      </c>
    </row>
    <row r="1356" spans="1:9" x14ac:dyDescent="0.25">
      <c r="A1356" s="131" t="s">
        <v>0</v>
      </c>
      <c r="B1356" s="126" t="s">
        <v>532</v>
      </c>
      <c r="C1356" s="126" t="s">
        <v>562</v>
      </c>
      <c r="D1356" s="126" t="s">
        <v>566</v>
      </c>
      <c r="E1356" s="126" t="s">
        <v>391</v>
      </c>
      <c r="F1356" s="127">
        <v>5800</v>
      </c>
      <c r="G1356" s="118">
        <f t="shared" si="70"/>
        <v>0</v>
      </c>
      <c r="H1356" s="123">
        <f t="shared" si="71"/>
        <v>0</v>
      </c>
      <c r="I1356" s="127">
        <v>5800</v>
      </c>
    </row>
    <row r="1357" spans="1:9" x14ac:dyDescent="0.25">
      <c r="A1357" s="131" t="s">
        <v>85</v>
      </c>
      <c r="B1357" s="126" t="s">
        <v>532</v>
      </c>
      <c r="C1357" s="126" t="s">
        <v>562</v>
      </c>
      <c r="D1357" s="126" t="s">
        <v>566</v>
      </c>
      <c r="E1357" s="126" t="s">
        <v>790</v>
      </c>
      <c r="F1357" s="127">
        <v>3000</v>
      </c>
      <c r="G1357" s="118">
        <f t="shared" si="70"/>
        <v>0</v>
      </c>
      <c r="H1357" s="123">
        <f t="shared" si="71"/>
        <v>0</v>
      </c>
      <c r="I1357" s="127">
        <v>3000</v>
      </c>
    </row>
    <row r="1358" spans="1:9" ht="75" x14ac:dyDescent="0.25">
      <c r="A1358" s="131" t="s">
        <v>174</v>
      </c>
      <c r="B1358" s="126" t="s">
        <v>532</v>
      </c>
      <c r="C1358" s="126" t="s">
        <v>562</v>
      </c>
      <c r="D1358" s="126" t="s">
        <v>173</v>
      </c>
      <c r="E1358" s="126"/>
      <c r="F1358" s="127"/>
      <c r="G1358" s="118">
        <f t="shared" si="70"/>
        <v>235000</v>
      </c>
      <c r="H1358" s="123"/>
      <c r="I1358" s="127">
        <f>I1359</f>
        <v>235000</v>
      </c>
    </row>
    <row r="1359" spans="1:9" ht="30" x14ac:dyDescent="0.25">
      <c r="A1359" s="131" t="s">
        <v>766</v>
      </c>
      <c r="B1359" s="126" t="s">
        <v>532</v>
      </c>
      <c r="C1359" s="126" t="s">
        <v>562</v>
      </c>
      <c r="D1359" s="126" t="s">
        <v>173</v>
      </c>
      <c r="E1359" s="126" t="s">
        <v>767</v>
      </c>
      <c r="F1359" s="127"/>
      <c r="G1359" s="118">
        <f t="shared" si="70"/>
        <v>235000</v>
      </c>
      <c r="H1359" s="123"/>
      <c r="I1359" s="127">
        <f>I1360</f>
        <v>235000</v>
      </c>
    </row>
    <row r="1360" spans="1:9" ht="30" x14ac:dyDescent="0.25">
      <c r="A1360" s="131" t="s">
        <v>768</v>
      </c>
      <c r="B1360" s="126" t="s">
        <v>532</v>
      </c>
      <c r="C1360" s="126" t="s">
        <v>562</v>
      </c>
      <c r="D1360" s="126" t="s">
        <v>173</v>
      </c>
      <c r="E1360" s="126" t="s">
        <v>769</v>
      </c>
      <c r="F1360" s="127"/>
      <c r="G1360" s="118">
        <f t="shared" si="70"/>
        <v>235000</v>
      </c>
      <c r="H1360" s="123"/>
      <c r="I1360" s="127">
        <f>I1361</f>
        <v>235000</v>
      </c>
    </row>
    <row r="1361" spans="1:9" s="125" customFormat="1" ht="30" x14ac:dyDescent="0.25">
      <c r="A1361" s="131" t="s">
        <v>772</v>
      </c>
      <c r="B1361" s="126" t="s">
        <v>532</v>
      </c>
      <c r="C1361" s="126" t="s">
        <v>562</v>
      </c>
      <c r="D1361" s="126" t="s">
        <v>173</v>
      </c>
      <c r="E1361" s="126" t="s">
        <v>773</v>
      </c>
      <c r="F1361" s="127"/>
      <c r="G1361" s="118">
        <f t="shared" si="70"/>
        <v>235000</v>
      </c>
      <c r="H1361" s="123"/>
      <c r="I1361" s="127">
        <v>235000</v>
      </c>
    </row>
    <row r="1362" spans="1:9" ht="45" x14ac:dyDescent="0.25">
      <c r="A1362" s="131" t="s">
        <v>73</v>
      </c>
      <c r="B1362" s="126" t="s">
        <v>532</v>
      </c>
      <c r="C1362" s="126" t="s">
        <v>562</v>
      </c>
      <c r="D1362" s="126" t="s">
        <v>74</v>
      </c>
      <c r="E1362" s="126"/>
      <c r="F1362" s="127">
        <f>F1363</f>
        <v>177900</v>
      </c>
      <c r="G1362" s="118">
        <f t="shared" si="70"/>
        <v>0</v>
      </c>
      <c r="H1362" s="123">
        <f t="shared" si="71"/>
        <v>0</v>
      </c>
      <c r="I1362" s="127">
        <f>I1363</f>
        <v>177900</v>
      </c>
    </row>
    <row r="1363" spans="1:9" ht="75" x14ac:dyDescent="0.25">
      <c r="A1363" s="131" t="s">
        <v>75</v>
      </c>
      <c r="B1363" s="126" t="s">
        <v>532</v>
      </c>
      <c r="C1363" s="126" t="s">
        <v>562</v>
      </c>
      <c r="D1363" s="126" t="s">
        <v>76</v>
      </c>
      <c r="E1363" s="126"/>
      <c r="F1363" s="127">
        <f>F1364</f>
        <v>177900</v>
      </c>
      <c r="G1363" s="118">
        <f t="shared" si="70"/>
        <v>0</v>
      </c>
      <c r="H1363" s="123">
        <f t="shared" si="71"/>
        <v>0</v>
      </c>
      <c r="I1363" s="127">
        <f>I1364</f>
        <v>177900</v>
      </c>
    </row>
    <row r="1364" spans="1:9" ht="75" x14ac:dyDescent="0.25">
      <c r="A1364" s="131" t="s">
        <v>199</v>
      </c>
      <c r="B1364" s="126" t="s">
        <v>532</v>
      </c>
      <c r="C1364" s="126" t="s">
        <v>562</v>
      </c>
      <c r="D1364" s="126" t="s">
        <v>200</v>
      </c>
      <c r="E1364" s="126"/>
      <c r="F1364" s="127">
        <f>F1365</f>
        <v>177900</v>
      </c>
      <c r="G1364" s="118">
        <f t="shared" si="70"/>
        <v>0</v>
      </c>
      <c r="H1364" s="123">
        <f t="shared" si="71"/>
        <v>0</v>
      </c>
      <c r="I1364" s="127">
        <f>I1365</f>
        <v>177900</v>
      </c>
    </row>
    <row r="1365" spans="1:9" ht="30" x14ac:dyDescent="0.25">
      <c r="A1365" s="131" t="s">
        <v>766</v>
      </c>
      <c r="B1365" s="126" t="s">
        <v>532</v>
      </c>
      <c r="C1365" s="126" t="s">
        <v>562</v>
      </c>
      <c r="D1365" s="126" t="s">
        <v>200</v>
      </c>
      <c r="E1365" s="126" t="s">
        <v>767</v>
      </c>
      <c r="F1365" s="127">
        <f>F1366</f>
        <v>177900</v>
      </c>
      <c r="G1365" s="118">
        <f t="shared" si="70"/>
        <v>0</v>
      </c>
      <c r="H1365" s="123">
        <f t="shared" si="71"/>
        <v>0</v>
      </c>
      <c r="I1365" s="127">
        <f>I1366</f>
        <v>177900</v>
      </c>
    </row>
    <row r="1366" spans="1:9" ht="30" x14ac:dyDescent="0.25">
      <c r="A1366" s="131" t="s">
        <v>768</v>
      </c>
      <c r="B1366" s="126" t="s">
        <v>532</v>
      </c>
      <c r="C1366" s="126" t="s">
        <v>562</v>
      </c>
      <c r="D1366" s="126" t="s">
        <v>200</v>
      </c>
      <c r="E1366" s="126" t="s">
        <v>769</v>
      </c>
      <c r="F1366" s="127">
        <f>F1367</f>
        <v>177900</v>
      </c>
      <c r="G1366" s="118">
        <f t="shared" si="70"/>
        <v>0</v>
      </c>
      <c r="H1366" s="123">
        <f t="shared" si="71"/>
        <v>0</v>
      </c>
      <c r="I1366" s="127">
        <f>I1367</f>
        <v>177900</v>
      </c>
    </row>
    <row r="1367" spans="1:9" ht="30" x14ac:dyDescent="0.25">
      <c r="A1367" s="131" t="s">
        <v>772</v>
      </c>
      <c r="B1367" s="126" t="s">
        <v>532</v>
      </c>
      <c r="C1367" s="126" t="s">
        <v>562</v>
      </c>
      <c r="D1367" s="126" t="s">
        <v>200</v>
      </c>
      <c r="E1367" s="126" t="s">
        <v>773</v>
      </c>
      <c r="F1367" s="127">
        <v>177900</v>
      </c>
      <c r="G1367" s="118">
        <f t="shared" si="70"/>
        <v>0</v>
      </c>
      <c r="H1367" s="123">
        <f t="shared" si="71"/>
        <v>0</v>
      </c>
      <c r="I1367" s="127">
        <v>177900</v>
      </c>
    </row>
    <row r="1368" spans="1:9" x14ac:dyDescent="0.25">
      <c r="A1368" s="131" t="s">
        <v>749</v>
      </c>
      <c r="B1368" s="126" t="s">
        <v>532</v>
      </c>
      <c r="C1368" s="126" t="s">
        <v>562</v>
      </c>
      <c r="D1368" s="126" t="s">
        <v>750</v>
      </c>
      <c r="E1368" s="126"/>
      <c r="F1368" s="127">
        <f>F1369</f>
        <v>23500</v>
      </c>
      <c r="G1368" s="118">
        <f t="shared" si="70"/>
        <v>670100</v>
      </c>
      <c r="H1368" s="123">
        <f t="shared" si="71"/>
        <v>2851.4893617021276</v>
      </c>
      <c r="I1368" s="127">
        <f>I1369</f>
        <v>693600</v>
      </c>
    </row>
    <row r="1369" spans="1:9" ht="30" x14ac:dyDescent="0.25">
      <c r="A1369" s="131" t="s">
        <v>223</v>
      </c>
      <c r="B1369" s="126" t="s">
        <v>532</v>
      </c>
      <c r="C1369" s="126" t="s">
        <v>562</v>
      </c>
      <c r="D1369" s="126" t="s">
        <v>224</v>
      </c>
      <c r="E1369" s="126"/>
      <c r="F1369" s="127">
        <f>F1376</f>
        <v>23500</v>
      </c>
      <c r="G1369" s="118">
        <f t="shared" si="70"/>
        <v>670100</v>
      </c>
      <c r="H1369" s="123">
        <f t="shared" si="71"/>
        <v>2851.4893617021276</v>
      </c>
      <c r="I1369" s="127">
        <f>I1376+I1370</f>
        <v>693600</v>
      </c>
    </row>
    <row r="1370" spans="1:9" x14ac:dyDescent="0.25">
      <c r="A1370" s="131" t="s">
        <v>142</v>
      </c>
      <c r="B1370" s="126" t="s">
        <v>532</v>
      </c>
      <c r="C1370" s="126" t="s">
        <v>562</v>
      </c>
      <c r="D1370" s="126" t="s">
        <v>143</v>
      </c>
      <c r="E1370" s="126"/>
      <c r="F1370" s="127"/>
      <c r="G1370" s="118">
        <f t="shared" si="70"/>
        <v>670100</v>
      </c>
      <c r="H1370" s="123"/>
      <c r="I1370" s="127">
        <f>I1371</f>
        <v>670100</v>
      </c>
    </row>
    <row r="1371" spans="1:9" x14ac:dyDescent="0.25">
      <c r="A1371" s="131" t="s">
        <v>786</v>
      </c>
      <c r="B1371" s="126" t="s">
        <v>532</v>
      </c>
      <c r="C1371" s="126" t="s">
        <v>562</v>
      </c>
      <c r="D1371" s="126" t="s">
        <v>143</v>
      </c>
      <c r="E1371" s="126" t="s">
        <v>787</v>
      </c>
      <c r="F1371" s="127"/>
      <c r="G1371" s="118">
        <f t="shared" si="70"/>
        <v>670100</v>
      </c>
      <c r="H1371" s="123"/>
      <c r="I1371" s="127">
        <f>I1372+I1374</f>
        <v>670100</v>
      </c>
    </row>
    <row r="1372" spans="1:9" x14ac:dyDescent="0.25">
      <c r="A1372" s="131" t="s">
        <v>175</v>
      </c>
      <c r="B1372" s="126" t="s">
        <v>532</v>
      </c>
      <c r="C1372" s="126" t="s">
        <v>562</v>
      </c>
      <c r="D1372" s="126" t="s">
        <v>143</v>
      </c>
      <c r="E1372" s="126" t="s">
        <v>169</v>
      </c>
      <c r="F1372" s="127"/>
      <c r="G1372" s="118">
        <f t="shared" si="70"/>
        <v>50100</v>
      </c>
      <c r="H1372" s="123"/>
      <c r="I1372" s="127">
        <f>I1373</f>
        <v>50100</v>
      </c>
    </row>
    <row r="1373" spans="1:9" s="125" customFormat="1" ht="75" x14ac:dyDescent="0.25">
      <c r="A1373" s="131" t="s">
        <v>577</v>
      </c>
      <c r="B1373" s="126" t="s">
        <v>532</v>
      </c>
      <c r="C1373" s="126" t="s">
        <v>562</v>
      </c>
      <c r="D1373" s="126" t="s">
        <v>143</v>
      </c>
      <c r="E1373" s="126" t="s">
        <v>168</v>
      </c>
      <c r="F1373" s="127"/>
      <c r="G1373" s="118">
        <f t="shared" si="70"/>
        <v>50100</v>
      </c>
      <c r="H1373" s="123"/>
      <c r="I1373" s="127">
        <v>50100</v>
      </c>
    </row>
    <row r="1374" spans="1:9" x14ac:dyDescent="0.25">
      <c r="A1374" s="131" t="s">
        <v>788</v>
      </c>
      <c r="B1374" s="126" t="s">
        <v>532</v>
      </c>
      <c r="C1374" s="126" t="s">
        <v>562</v>
      </c>
      <c r="D1374" s="126" t="s">
        <v>143</v>
      </c>
      <c r="E1374" s="126" t="s">
        <v>789</v>
      </c>
      <c r="F1374" s="127"/>
      <c r="G1374" s="118">
        <f t="shared" si="70"/>
        <v>620000</v>
      </c>
      <c r="H1374" s="123"/>
      <c r="I1374" s="127">
        <f>I1375</f>
        <v>620000</v>
      </c>
    </row>
    <row r="1375" spans="1:9" s="125" customFormat="1" x14ac:dyDescent="0.25">
      <c r="A1375" s="131" t="s">
        <v>85</v>
      </c>
      <c r="B1375" s="126" t="s">
        <v>532</v>
      </c>
      <c r="C1375" s="126" t="s">
        <v>562</v>
      </c>
      <c r="D1375" s="126" t="s">
        <v>143</v>
      </c>
      <c r="E1375" s="126" t="s">
        <v>790</v>
      </c>
      <c r="F1375" s="127"/>
      <c r="G1375" s="118">
        <f t="shared" si="70"/>
        <v>620000</v>
      </c>
      <c r="H1375" s="123"/>
      <c r="I1375" s="127">
        <v>620000</v>
      </c>
    </row>
    <row r="1376" spans="1:9" ht="121.5" customHeight="1" x14ac:dyDescent="0.25">
      <c r="A1376" s="131" t="s">
        <v>77</v>
      </c>
      <c r="B1376" s="126" t="s">
        <v>532</v>
      </c>
      <c r="C1376" s="126" t="s">
        <v>562</v>
      </c>
      <c r="D1376" s="126" t="s">
        <v>78</v>
      </c>
      <c r="E1376" s="126"/>
      <c r="F1376" s="127">
        <f>F1377</f>
        <v>23500</v>
      </c>
      <c r="G1376" s="118">
        <f t="shared" si="70"/>
        <v>0</v>
      </c>
      <c r="H1376" s="123">
        <f t="shared" si="71"/>
        <v>0</v>
      </c>
      <c r="I1376" s="127">
        <f>I1377</f>
        <v>23500</v>
      </c>
    </row>
    <row r="1377" spans="1:9" ht="30" x14ac:dyDescent="0.25">
      <c r="A1377" s="131" t="s">
        <v>766</v>
      </c>
      <c r="B1377" s="126" t="s">
        <v>532</v>
      </c>
      <c r="C1377" s="126" t="s">
        <v>562</v>
      </c>
      <c r="D1377" s="126" t="s">
        <v>78</v>
      </c>
      <c r="E1377" s="126" t="s">
        <v>767</v>
      </c>
      <c r="F1377" s="127">
        <f>F1378</f>
        <v>23500</v>
      </c>
      <c r="G1377" s="118">
        <f t="shared" si="70"/>
        <v>0</v>
      </c>
      <c r="H1377" s="123">
        <f t="shared" si="71"/>
        <v>0</v>
      </c>
      <c r="I1377" s="127">
        <f>I1378</f>
        <v>23500</v>
      </c>
    </row>
    <row r="1378" spans="1:9" ht="30" x14ac:dyDescent="0.25">
      <c r="A1378" s="131" t="s">
        <v>768</v>
      </c>
      <c r="B1378" s="126" t="s">
        <v>532</v>
      </c>
      <c r="C1378" s="126" t="s">
        <v>562</v>
      </c>
      <c r="D1378" s="126" t="s">
        <v>78</v>
      </c>
      <c r="E1378" s="126" t="s">
        <v>769</v>
      </c>
      <c r="F1378" s="127">
        <f>F1379</f>
        <v>23500</v>
      </c>
      <c r="G1378" s="118">
        <f t="shared" si="70"/>
        <v>0</v>
      </c>
      <c r="H1378" s="123">
        <f t="shared" si="71"/>
        <v>0</v>
      </c>
      <c r="I1378" s="127">
        <f>I1379</f>
        <v>23500</v>
      </c>
    </row>
    <row r="1379" spans="1:9" ht="30" x14ac:dyDescent="0.25">
      <c r="A1379" s="131" t="s">
        <v>770</v>
      </c>
      <c r="B1379" s="126" t="s">
        <v>532</v>
      </c>
      <c r="C1379" s="126" t="s">
        <v>562</v>
      </c>
      <c r="D1379" s="126" t="s">
        <v>78</v>
      </c>
      <c r="E1379" s="126" t="s">
        <v>771</v>
      </c>
      <c r="F1379" s="127">
        <v>23500</v>
      </c>
      <c r="G1379" s="118">
        <f t="shared" si="70"/>
        <v>0</v>
      </c>
      <c r="H1379" s="123">
        <f t="shared" si="71"/>
        <v>0</v>
      </c>
      <c r="I1379" s="127">
        <v>23500</v>
      </c>
    </row>
    <row r="1380" spans="1:9" s="119" customFormat="1" x14ac:dyDescent="0.25">
      <c r="A1380" s="131" t="s">
        <v>176</v>
      </c>
      <c r="B1380" s="126" t="s">
        <v>532</v>
      </c>
      <c r="C1380" s="126" t="s">
        <v>369</v>
      </c>
      <c r="D1380" s="126"/>
      <c r="E1380" s="126"/>
      <c r="F1380" s="127"/>
      <c r="G1380" s="118">
        <f t="shared" si="70"/>
        <v>903652</v>
      </c>
      <c r="H1380" s="123"/>
      <c r="I1380" s="127">
        <f>I1381+I1388</f>
        <v>903652</v>
      </c>
    </row>
    <row r="1381" spans="1:9" s="114" customFormat="1" x14ac:dyDescent="0.25">
      <c r="A1381" s="131" t="s">
        <v>370</v>
      </c>
      <c r="B1381" s="126" t="s">
        <v>532</v>
      </c>
      <c r="C1381" s="126" t="s">
        <v>371</v>
      </c>
      <c r="D1381" s="126"/>
      <c r="E1381" s="126"/>
      <c r="F1381" s="127"/>
      <c r="G1381" s="118">
        <f t="shared" si="70"/>
        <v>526743</v>
      </c>
      <c r="H1381" s="123"/>
      <c r="I1381" s="127">
        <f t="shared" ref="I1381:I1386" si="72">I1382</f>
        <v>526743</v>
      </c>
    </row>
    <row r="1382" spans="1:9" ht="30" x14ac:dyDescent="0.25">
      <c r="A1382" s="131" t="s">
        <v>803</v>
      </c>
      <c r="B1382" s="126" t="s">
        <v>532</v>
      </c>
      <c r="C1382" s="126" t="s">
        <v>371</v>
      </c>
      <c r="D1382" s="126" t="s">
        <v>359</v>
      </c>
      <c r="E1382" s="126"/>
      <c r="F1382" s="127"/>
      <c r="G1382" s="118">
        <f t="shared" si="70"/>
        <v>526743</v>
      </c>
      <c r="H1382" s="123"/>
      <c r="I1382" s="127">
        <f t="shared" si="72"/>
        <v>526743</v>
      </c>
    </row>
    <row r="1383" spans="1:9" ht="45" customHeight="1" x14ac:dyDescent="0.25">
      <c r="A1383" s="131" t="s">
        <v>807</v>
      </c>
      <c r="B1383" s="126" t="s">
        <v>532</v>
      </c>
      <c r="C1383" s="126" t="s">
        <v>371</v>
      </c>
      <c r="D1383" s="126" t="s">
        <v>373</v>
      </c>
      <c r="E1383" s="126"/>
      <c r="F1383" s="127"/>
      <c r="G1383" s="118">
        <f t="shared" si="70"/>
        <v>526743</v>
      </c>
      <c r="H1383" s="123"/>
      <c r="I1383" s="127">
        <f t="shared" si="72"/>
        <v>526743</v>
      </c>
    </row>
    <row r="1384" spans="1:9" ht="75.75" customHeight="1" x14ac:dyDescent="0.25">
      <c r="A1384" s="131" t="s">
        <v>830</v>
      </c>
      <c r="B1384" s="126" t="s">
        <v>532</v>
      </c>
      <c r="C1384" s="126" t="s">
        <v>371</v>
      </c>
      <c r="D1384" s="126" t="s">
        <v>177</v>
      </c>
      <c r="E1384" s="126"/>
      <c r="F1384" s="127"/>
      <c r="G1384" s="118">
        <f t="shared" si="70"/>
        <v>526743</v>
      </c>
      <c r="H1384" s="123"/>
      <c r="I1384" s="127">
        <f t="shared" si="72"/>
        <v>526743</v>
      </c>
    </row>
    <row r="1385" spans="1:9" ht="30" x14ac:dyDescent="0.25">
      <c r="A1385" s="131" t="s">
        <v>766</v>
      </c>
      <c r="B1385" s="126" t="s">
        <v>532</v>
      </c>
      <c r="C1385" s="126" t="s">
        <v>371</v>
      </c>
      <c r="D1385" s="126" t="s">
        <v>177</v>
      </c>
      <c r="E1385" s="126" t="s">
        <v>767</v>
      </c>
      <c r="F1385" s="127"/>
      <c r="G1385" s="118">
        <f t="shared" si="70"/>
        <v>526743</v>
      </c>
      <c r="H1385" s="123"/>
      <c r="I1385" s="127">
        <f t="shared" si="72"/>
        <v>526743</v>
      </c>
    </row>
    <row r="1386" spans="1:9" ht="30" x14ac:dyDescent="0.25">
      <c r="A1386" s="131" t="s">
        <v>768</v>
      </c>
      <c r="B1386" s="126" t="s">
        <v>532</v>
      </c>
      <c r="C1386" s="126" t="s">
        <v>371</v>
      </c>
      <c r="D1386" s="126" t="s">
        <v>177</v>
      </c>
      <c r="E1386" s="126" t="s">
        <v>769</v>
      </c>
      <c r="F1386" s="127"/>
      <c r="G1386" s="118">
        <f t="shared" si="70"/>
        <v>526743</v>
      </c>
      <c r="H1386" s="123"/>
      <c r="I1386" s="127">
        <f t="shared" si="72"/>
        <v>526743</v>
      </c>
    </row>
    <row r="1387" spans="1:9" s="125" customFormat="1" ht="30" x14ac:dyDescent="0.25">
      <c r="A1387" s="131" t="s">
        <v>772</v>
      </c>
      <c r="B1387" s="126" t="s">
        <v>532</v>
      </c>
      <c r="C1387" s="126" t="s">
        <v>371</v>
      </c>
      <c r="D1387" s="126" t="s">
        <v>177</v>
      </c>
      <c r="E1387" s="126" t="s">
        <v>773</v>
      </c>
      <c r="F1387" s="127"/>
      <c r="G1387" s="118">
        <f t="shared" si="70"/>
        <v>526743</v>
      </c>
      <c r="H1387" s="123"/>
      <c r="I1387" s="127">
        <v>526743</v>
      </c>
    </row>
    <row r="1388" spans="1:9" s="128" customFormat="1" x14ac:dyDescent="0.25">
      <c r="A1388" s="146" t="s">
        <v>383</v>
      </c>
      <c r="B1388" s="147" t="s">
        <v>532</v>
      </c>
      <c r="C1388" s="147" t="s">
        <v>384</v>
      </c>
      <c r="D1388" s="147"/>
      <c r="E1388" s="147"/>
      <c r="F1388" s="148"/>
      <c r="G1388" s="149">
        <f t="shared" si="70"/>
        <v>376909</v>
      </c>
      <c r="H1388" s="150"/>
      <c r="I1388" s="148">
        <f t="shared" ref="I1388:I1393" si="73">I1389</f>
        <v>376909</v>
      </c>
    </row>
    <row r="1389" spans="1:9" ht="30" x14ac:dyDescent="0.25">
      <c r="A1389" s="131" t="s">
        <v>803</v>
      </c>
      <c r="B1389" s="126" t="s">
        <v>532</v>
      </c>
      <c r="C1389" s="126" t="s">
        <v>384</v>
      </c>
      <c r="D1389" s="126" t="s">
        <v>359</v>
      </c>
      <c r="E1389" s="126"/>
      <c r="F1389" s="127"/>
      <c r="G1389" s="118">
        <f t="shared" si="70"/>
        <v>376909</v>
      </c>
      <c r="H1389" s="123"/>
      <c r="I1389" s="127">
        <f t="shared" si="73"/>
        <v>376909</v>
      </c>
    </row>
    <row r="1390" spans="1:9" ht="45" customHeight="1" x14ac:dyDescent="0.25">
      <c r="A1390" s="131" t="s">
        <v>807</v>
      </c>
      <c r="B1390" s="126" t="s">
        <v>532</v>
      </c>
      <c r="C1390" s="126" t="s">
        <v>384</v>
      </c>
      <c r="D1390" s="126" t="s">
        <v>373</v>
      </c>
      <c r="E1390" s="126"/>
      <c r="F1390" s="127"/>
      <c r="G1390" s="118">
        <f t="shared" si="70"/>
        <v>376909</v>
      </c>
      <c r="H1390" s="123"/>
      <c r="I1390" s="127">
        <f t="shared" si="73"/>
        <v>376909</v>
      </c>
    </row>
    <row r="1391" spans="1:9" ht="75.75" customHeight="1" x14ac:dyDescent="0.25">
      <c r="A1391" s="131" t="s">
        <v>830</v>
      </c>
      <c r="B1391" s="126" t="s">
        <v>532</v>
      </c>
      <c r="C1391" s="126" t="s">
        <v>384</v>
      </c>
      <c r="D1391" s="126" t="s">
        <v>177</v>
      </c>
      <c r="E1391" s="126"/>
      <c r="F1391" s="127"/>
      <c r="G1391" s="118">
        <f t="shared" si="70"/>
        <v>376909</v>
      </c>
      <c r="H1391" s="123"/>
      <c r="I1391" s="127">
        <f t="shared" si="73"/>
        <v>376909</v>
      </c>
    </row>
    <row r="1392" spans="1:9" ht="30" x14ac:dyDescent="0.25">
      <c r="A1392" s="131" t="s">
        <v>766</v>
      </c>
      <c r="B1392" s="126" t="s">
        <v>532</v>
      </c>
      <c r="C1392" s="126" t="s">
        <v>384</v>
      </c>
      <c r="D1392" s="126" t="s">
        <v>177</v>
      </c>
      <c r="E1392" s="126" t="s">
        <v>767</v>
      </c>
      <c r="F1392" s="127"/>
      <c r="G1392" s="118">
        <f t="shared" si="70"/>
        <v>376909</v>
      </c>
      <c r="H1392" s="123"/>
      <c r="I1392" s="127">
        <f t="shared" si="73"/>
        <v>376909</v>
      </c>
    </row>
    <row r="1393" spans="1:9" ht="30" x14ac:dyDescent="0.25">
      <c r="A1393" s="131" t="s">
        <v>768</v>
      </c>
      <c r="B1393" s="126" t="s">
        <v>532</v>
      </c>
      <c r="C1393" s="126" t="s">
        <v>384</v>
      </c>
      <c r="D1393" s="126" t="s">
        <v>177</v>
      </c>
      <c r="E1393" s="126" t="s">
        <v>769</v>
      </c>
      <c r="F1393" s="127"/>
      <c r="G1393" s="118">
        <f t="shared" si="70"/>
        <v>376909</v>
      </c>
      <c r="H1393" s="123"/>
      <c r="I1393" s="127">
        <f t="shared" si="73"/>
        <v>376909</v>
      </c>
    </row>
    <row r="1394" spans="1:9" s="125" customFormat="1" ht="30" x14ac:dyDescent="0.25">
      <c r="A1394" s="131" t="s">
        <v>772</v>
      </c>
      <c r="B1394" s="126" t="s">
        <v>532</v>
      </c>
      <c r="C1394" s="126" t="s">
        <v>384</v>
      </c>
      <c r="D1394" s="126" t="s">
        <v>177</v>
      </c>
      <c r="E1394" s="126" t="s">
        <v>773</v>
      </c>
      <c r="F1394" s="127"/>
      <c r="G1394" s="118">
        <f t="shared" si="70"/>
        <v>376909</v>
      </c>
      <c r="H1394" s="123"/>
      <c r="I1394" s="127">
        <v>376909</v>
      </c>
    </row>
    <row r="1395" spans="1:9" s="120" customFormat="1" ht="30" x14ac:dyDescent="0.25">
      <c r="A1395" s="141" t="s">
        <v>567</v>
      </c>
      <c r="B1395" s="142" t="s">
        <v>568</v>
      </c>
      <c r="C1395" s="142"/>
      <c r="D1395" s="142"/>
      <c r="E1395" s="142"/>
      <c r="F1395" s="143">
        <f>F1396</f>
        <v>13153600</v>
      </c>
      <c r="G1395" s="144">
        <f t="shared" si="70"/>
        <v>0</v>
      </c>
      <c r="H1395" s="145">
        <f t="shared" si="71"/>
        <v>0</v>
      </c>
      <c r="I1395" s="143">
        <f>I1396</f>
        <v>13153600</v>
      </c>
    </row>
    <row r="1396" spans="1:9" s="119" customFormat="1" x14ac:dyDescent="0.25">
      <c r="A1396" s="131" t="s">
        <v>231</v>
      </c>
      <c r="B1396" s="126" t="s">
        <v>568</v>
      </c>
      <c r="C1396" s="126" t="s">
        <v>232</v>
      </c>
      <c r="D1396" s="126"/>
      <c r="E1396" s="126"/>
      <c r="F1396" s="127">
        <f>F1397</f>
        <v>13153600</v>
      </c>
      <c r="G1396" s="118">
        <f t="shared" si="70"/>
        <v>0</v>
      </c>
      <c r="H1396" s="123">
        <f t="shared" si="71"/>
        <v>0</v>
      </c>
      <c r="I1396" s="127">
        <f>I1397</f>
        <v>13153600</v>
      </c>
    </row>
    <row r="1397" spans="1:9" s="114" customFormat="1" x14ac:dyDescent="0.25">
      <c r="A1397" s="131" t="s">
        <v>569</v>
      </c>
      <c r="B1397" s="126" t="s">
        <v>568</v>
      </c>
      <c r="C1397" s="126" t="s">
        <v>570</v>
      </c>
      <c r="D1397" s="126"/>
      <c r="E1397" s="126"/>
      <c r="F1397" s="127">
        <f>F1398</f>
        <v>13153600</v>
      </c>
      <c r="G1397" s="118">
        <f t="shared" si="70"/>
        <v>0</v>
      </c>
      <c r="H1397" s="123">
        <f t="shared" si="71"/>
        <v>0</v>
      </c>
      <c r="I1397" s="127">
        <f>I1398</f>
        <v>13153600</v>
      </c>
    </row>
    <row r="1398" spans="1:9" x14ac:dyDescent="0.25">
      <c r="A1398" s="131" t="s">
        <v>749</v>
      </c>
      <c r="B1398" s="126" t="s">
        <v>568</v>
      </c>
      <c r="C1398" s="126" t="s">
        <v>570</v>
      </c>
      <c r="D1398" s="126" t="s">
        <v>750</v>
      </c>
      <c r="E1398" s="126"/>
      <c r="F1398" s="127">
        <f>F1399</f>
        <v>13153600</v>
      </c>
      <c r="G1398" s="118">
        <f t="shared" si="70"/>
        <v>0</v>
      </c>
      <c r="H1398" s="123">
        <f t="shared" si="71"/>
        <v>0</v>
      </c>
      <c r="I1398" s="127">
        <f>I1399</f>
        <v>13153600</v>
      </c>
    </row>
    <row r="1399" spans="1:9" ht="30" x14ac:dyDescent="0.25">
      <c r="A1399" s="131" t="s">
        <v>223</v>
      </c>
      <c r="B1399" s="126" t="s">
        <v>568</v>
      </c>
      <c r="C1399" s="126" t="s">
        <v>570</v>
      </c>
      <c r="D1399" s="126" t="s">
        <v>224</v>
      </c>
      <c r="E1399" s="126"/>
      <c r="F1399" s="127">
        <f>F1400+F1404</f>
        <v>13153600</v>
      </c>
      <c r="G1399" s="118">
        <f t="shared" si="70"/>
        <v>0</v>
      </c>
      <c r="H1399" s="123">
        <f t="shared" si="71"/>
        <v>0</v>
      </c>
      <c r="I1399" s="127">
        <f>I1400+I1404</f>
        <v>13153600</v>
      </c>
    </row>
    <row r="1400" spans="1:9" ht="90" x14ac:dyDescent="0.25">
      <c r="A1400" s="131" t="s">
        <v>79</v>
      </c>
      <c r="B1400" s="126" t="s">
        <v>568</v>
      </c>
      <c r="C1400" s="126" t="s">
        <v>570</v>
      </c>
      <c r="D1400" s="126" t="s">
        <v>80</v>
      </c>
      <c r="E1400" s="126"/>
      <c r="F1400" s="127">
        <f>F1401</f>
        <v>9553800</v>
      </c>
      <c r="G1400" s="118">
        <f t="shared" si="70"/>
        <v>0</v>
      </c>
      <c r="H1400" s="123">
        <f t="shared" si="71"/>
        <v>0</v>
      </c>
      <c r="I1400" s="127">
        <f>I1401</f>
        <v>9553800</v>
      </c>
    </row>
    <row r="1401" spans="1:9" ht="60" x14ac:dyDescent="0.25">
      <c r="A1401" s="131" t="s">
        <v>755</v>
      </c>
      <c r="B1401" s="126" t="s">
        <v>568</v>
      </c>
      <c r="C1401" s="126" t="s">
        <v>570</v>
      </c>
      <c r="D1401" s="126" t="s">
        <v>80</v>
      </c>
      <c r="E1401" s="126" t="s">
        <v>756</v>
      </c>
      <c r="F1401" s="127">
        <f>F1402</f>
        <v>9553800</v>
      </c>
      <c r="G1401" s="118">
        <f t="shared" si="70"/>
        <v>0</v>
      </c>
      <c r="H1401" s="123">
        <f t="shared" si="71"/>
        <v>0</v>
      </c>
      <c r="I1401" s="127">
        <f>I1402</f>
        <v>9553800</v>
      </c>
    </row>
    <row r="1402" spans="1:9" ht="30" x14ac:dyDescent="0.25">
      <c r="A1402" s="131" t="s">
        <v>757</v>
      </c>
      <c r="B1402" s="126" t="s">
        <v>568</v>
      </c>
      <c r="C1402" s="126" t="s">
        <v>570</v>
      </c>
      <c r="D1402" s="126" t="s">
        <v>80</v>
      </c>
      <c r="E1402" s="126" t="s">
        <v>758</v>
      </c>
      <c r="F1402" s="127">
        <f>F1403</f>
        <v>9553800</v>
      </c>
      <c r="G1402" s="118">
        <f t="shared" si="70"/>
        <v>0</v>
      </c>
      <c r="H1402" s="123">
        <f t="shared" si="71"/>
        <v>0</v>
      </c>
      <c r="I1402" s="127">
        <f>I1403</f>
        <v>9553800</v>
      </c>
    </row>
    <row r="1403" spans="1:9" ht="30" x14ac:dyDescent="0.25">
      <c r="A1403" s="131" t="s">
        <v>759</v>
      </c>
      <c r="B1403" s="126" t="s">
        <v>568</v>
      </c>
      <c r="C1403" s="126" t="s">
        <v>570</v>
      </c>
      <c r="D1403" s="126" t="s">
        <v>80</v>
      </c>
      <c r="E1403" s="126" t="s">
        <v>760</v>
      </c>
      <c r="F1403" s="127">
        <v>9553800</v>
      </c>
      <c r="G1403" s="118">
        <f t="shared" si="70"/>
        <v>0</v>
      </c>
      <c r="H1403" s="123">
        <f t="shared" si="71"/>
        <v>0</v>
      </c>
      <c r="I1403" s="127">
        <v>9553800</v>
      </c>
    </row>
    <row r="1404" spans="1:9" ht="90" x14ac:dyDescent="0.25">
      <c r="A1404" s="131" t="s">
        <v>81</v>
      </c>
      <c r="B1404" s="126" t="s">
        <v>568</v>
      </c>
      <c r="C1404" s="126" t="s">
        <v>570</v>
      </c>
      <c r="D1404" s="126" t="s">
        <v>82</v>
      </c>
      <c r="E1404" s="126"/>
      <c r="F1404" s="127">
        <f>F1405+F1409+F1413</f>
        <v>3599800</v>
      </c>
      <c r="G1404" s="118">
        <f t="shared" si="70"/>
        <v>0</v>
      </c>
      <c r="H1404" s="123">
        <f t="shared" si="71"/>
        <v>0</v>
      </c>
      <c r="I1404" s="127">
        <f>I1405+I1409+I1413</f>
        <v>3599800</v>
      </c>
    </row>
    <row r="1405" spans="1:9" ht="60" x14ac:dyDescent="0.25">
      <c r="A1405" s="131" t="s">
        <v>755</v>
      </c>
      <c r="B1405" s="126" t="s">
        <v>568</v>
      </c>
      <c r="C1405" s="126" t="s">
        <v>570</v>
      </c>
      <c r="D1405" s="126" t="s">
        <v>82</v>
      </c>
      <c r="E1405" s="126" t="s">
        <v>756</v>
      </c>
      <c r="F1405" s="127">
        <f>F1406</f>
        <v>2444300</v>
      </c>
      <c r="G1405" s="118">
        <f t="shared" si="70"/>
        <v>0</v>
      </c>
      <c r="H1405" s="123">
        <f t="shared" si="71"/>
        <v>0</v>
      </c>
      <c r="I1405" s="127">
        <f>I1406</f>
        <v>2444300</v>
      </c>
    </row>
    <row r="1406" spans="1:9" ht="30" x14ac:dyDescent="0.25">
      <c r="A1406" s="131" t="s">
        <v>757</v>
      </c>
      <c r="B1406" s="126" t="s">
        <v>568</v>
      </c>
      <c r="C1406" s="126" t="s">
        <v>570</v>
      </c>
      <c r="D1406" s="126" t="s">
        <v>82</v>
      </c>
      <c r="E1406" s="126" t="s">
        <v>758</v>
      </c>
      <c r="F1406" s="127">
        <f>F1407+F1408</f>
        <v>2444300</v>
      </c>
      <c r="G1406" s="118">
        <f t="shared" si="70"/>
        <v>0</v>
      </c>
      <c r="H1406" s="123">
        <f t="shared" si="71"/>
        <v>0</v>
      </c>
      <c r="I1406" s="127">
        <f>I1407+I1408</f>
        <v>2444300</v>
      </c>
    </row>
    <row r="1407" spans="1:9" ht="30" x14ac:dyDescent="0.25">
      <c r="A1407" s="131" t="s">
        <v>759</v>
      </c>
      <c r="B1407" s="126" t="s">
        <v>568</v>
      </c>
      <c r="C1407" s="126" t="s">
        <v>570</v>
      </c>
      <c r="D1407" s="126" t="s">
        <v>82</v>
      </c>
      <c r="E1407" s="126" t="s">
        <v>760</v>
      </c>
      <c r="F1407" s="127">
        <v>2200000</v>
      </c>
      <c r="G1407" s="118">
        <f t="shared" si="70"/>
        <v>0</v>
      </c>
      <c r="H1407" s="123">
        <f t="shared" si="71"/>
        <v>0</v>
      </c>
      <c r="I1407" s="127">
        <v>2200000</v>
      </c>
    </row>
    <row r="1408" spans="1:9" ht="30" x14ac:dyDescent="0.25">
      <c r="A1408" s="131" t="s">
        <v>764</v>
      </c>
      <c r="B1408" s="126" t="s">
        <v>568</v>
      </c>
      <c r="C1408" s="126" t="s">
        <v>570</v>
      </c>
      <c r="D1408" s="126" t="s">
        <v>82</v>
      </c>
      <c r="E1408" s="126" t="s">
        <v>765</v>
      </c>
      <c r="F1408" s="127">
        <v>244300</v>
      </c>
      <c r="G1408" s="118">
        <f t="shared" si="70"/>
        <v>0</v>
      </c>
      <c r="H1408" s="123">
        <f t="shared" si="71"/>
        <v>0</v>
      </c>
      <c r="I1408" s="127">
        <v>244300</v>
      </c>
    </row>
    <row r="1409" spans="1:9" ht="30" x14ac:dyDescent="0.25">
      <c r="A1409" s="131" t="s">
        <v>766</v>
      </c>
      <c r="B1409" s="126" t="s">
        <v>568</v>
      </c>
      <c r="C1409" s="126" t="s">
        <v>570</v>
      </c>
      <c r="D1409" s="126" t="s">
        <v>82</v>
      </c>
      <c r="E1409" s="126" t="s">
        <v>767</v>
      </c>
      <c r="F1409" s="127">
        <f>F1410</f>
        <v>955500</v>
      </c>
      <c r="G1409" s="118">
        <f t="shared" si="70"/>
        <v>0</v>
      </c>
      <c r="H1409" s="123">
        <f t="shared" si="71"/>
        <v>0</v>
      </c>
      <c r="I1409" s="127">
        <f>I1410</f>
        <v>955500</v>
      </c>
    </row>
    <row r="1410" spans="1:9" ht="30" x14ac:dyDescent="0.25">
      <c r="A1410" s="131" t="s">
        <v>768</v>
      </c>
      <c r="B1410" s="126" t="s">
        <v>568</v>
      </c>
      <c r="C1410" s="126" t="s">
        <v>570</v>
      </c>
      <c r="D1410" s="126" t="s">
        <v>82</v>
      </c>
      <c r="E1410" s="126" t="s">
        <v>769</v>
      </c>
      <c r="F1410" s="127">
        <f>F1411+F1412</f>
        <v>955500</v>
      </c>
      <c r="G1410" s="118">
        <f t="shared" si="70"/>
        <v>0</v>
      </c>
      <c r="H1410" s="123">
        <f t="shared" si="71"/>
        <v>0</v>
      </c>
      <c r="I1410" s="127">
        <f>I1411+I1412</f>
        <v>955500</v>
      </c>
    </row>
    <row r="1411" spans="1:9" ht="30" x14ac:dyDescent="0.25">
      <c r="A1411" s="131" t="s">
        <v>770</v>
      </c>
      <c r="B1411" s="126" t="s">
        <v>568</v>
      </c>
      <c r="C1411" s="126" t="s">
        <v>570</v>
      </c>
      <c r="D1411" s="126" t="s">
        <v>82</v>
      </c>
      <c r="E1411" s="126" t="s">
        <v>771</v>
      </c>
      <c r="F1411" s="127">
        <v>295000</v>
      </c>
      <c r="G1411" s="118">
        <f t="shared" si="70"/>
        <v>0</v>
      </c>
      <c r="H1411" s="123">
        <f t="shared" si="71"/>
        <v>0</v>
      </c>
      <c r="I1411" s="127">
        <v>295000</v>
      </c>
    </row>
    <row r="1412" spans="1:9" ht="30" x14ac:dyDescent="0.25">
      <c r="A1412" s="131" t="s">
        <v>772</v>
      </c>
      <c r="B1412" s="126" t="s">
        <v>568</v>
      </c>
      <c r="C1412" s="126" t="s">
        <v>570</v>
      </c>
      <c r="D1412" s="126" t="s">
        <v>82</v>
      </c>
      <c r="E1412" s="126" t="s">
        <v>773</v>
      </c>
      <c r="F1412" s="127">
        <v>660500</v>
      </c>
      <c r="G1412" s="118">
        <f t="shared" si="70"/>
        <v>0</v>
      </c>
      <c r="H1412" s="123">
        <f t="shared" si="71"/>
        <v>0</v>
      </c>
      <c r="I1412" s="127">
        <v>660500</v>
      </c>
    </row>
    <row r="1413" spans="1:9" x14ac:dyDescent="0.25">
      <c r="A1413" s="131" t="s">
        <v>786</v>
      </c>
      <c r="B1413" s="126" t="s">
        <v>568</v>
      </c>
      <c r="C1413" s="126" t="s">
        <v>570</v>
      </c>
      <c r="D1413" s="126" t="s">
        <v>82</v>
      </c>
      <c r="E1413" s="126" t="s">
        <v>787</v>
      </c>
      <c r="F1413" s="127">
        <f>F1414</f>
        <v>200000</v>
      </c>
      <c r="G1413" s="118">
        <f t="shared" si="70"/>
        <v>0</v>
      </c>
      <c r="H1413" s="123">
        <f t="shared" si="71"/>
        <v>0</v>
      </c>
      <c r="I1413" s="127">
        <f>I1414</f>
        <v>200000</v>
      </c>
    </row>
    <row r="1414" spans="1:9" x14ac:dyDescent="0.25">
      <c r="A1414" s="131" t="s">
        <v>788</v>
      </c>
      <c r="B1414" s="126" t="s">
        <v>568</v>
      </c>
      <c r="C1414" s="126" t="s">
        <v>570</v>
      </c>
      <c r="D1414" s="126" t="s">
        <v>82</v>
      </c>
      <c r="E1414" s="126" t="s">
        <v>789</v>
      </c>
      <c r="F1414" s="127">
        <f>F1415</f>
        <v>200000</v>
      </c>
      <c r="G1414" s="118">
        <f t="shared" si="70"/>
        <v>0</v>
      </c>
      <c r="H1414" s="123">
        <f t="shared" si="71"/>
        <v>0</v>
      </c>
      <c r="I1414" s="127">
        <f>I1415</f>
        <v>200000</v>
      </c>
    </row>
    <row r="1415" spans="1:9" x14ac:dyDescent="0.25">
      <c r="A1415" s="131" t="s">
        <v>0</v>
      </c>
      <c r="B1415" s="126" t="s">
        <v>568</v>
      </c>
      <c r="C1415" s="126" t="s">
        <v>570</v>
      </c>
      <c r="D1415" s="126" t="s">
        <v>82</v>
      </c>
      <c r="E1415" s="126" t="s">
        <v>391</v>
      </c>
      <c r="F1415" s="127">
        <v>200000</v>
      </c>
      <c r="G1415" s="118">
        <f t="shared" si="70"/>
        <v>0</v>
      </c>
      <c r="H1415" s="123">
        <f t="shared" si="71"/>
        <v>0</v>
      </c>
      <c r="I1415" s="127">
        <v>200000</v>
      </c>
    </row>
  </sheetData>
  <autoFilter ref="A9:I1415"/>
  <mergeCells count="2">
    <mergeCell ref="A4:H4"/>
    <mergeCell ref="H2:I2"/>
  </mergeCells>
  <phoneticPr fontId="40" type="noConversion"/>
  <pageMargins left="1.1811023622047245" right="0.39370078740157483" top="0.78740157480314965" bottom="0.78740157480314965" header="0.31496062992125984" footer="0"/>
  <pageSetup paperSize="9" scale="52" fitToHeight="104" orientation="portrait" r:id="rId1"/>
  <headerFooter>
    <oddHeader>&amp;C&amp;P из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K1212"/>
  <sheetViews>
    <sheetView view="pageBreakPreview" zoomScaleNormal="100" zoomScaleSheetLayoutView="100" workbookViewId="0">
      <selection activeCell="G16" sqref="G16"/>
    </sheetView>
  </sheetViews>
  <sheetFormatPr defaultRowHeight="18.75" x14ac:dyDescent="0.3"/>
  <cols>
    <col min="1" max="1" width="56.5703125" style="57" customWidth="1"/>
    <col min="2" max="2" width="5.5703125" style="105" customWidth="1"/>
    <col min="3" max="3" width="6.42578125" style="105" customWidth="1"/>
    <col min="4" max="4" width="9" style="105" customWidth="1"/>
    <col min="5" max="5" width="4.85546875" style="105" customWidth="1"/>
    <col min="6" max="6" width="15.7109375" style="109" customWidth="1"/>
    <col min="7" max="7" width="13.5703125" style="109" customWidth="1"/>
    <col min="8" max="8" width="15.28515625" style="109" customWidth="1"/>
    <col min="9" max="9" width="14.7109375" style="109" customWidth="1"/>
    <col min="10" max="10" width="13" style="109" customWidth="1"/>
    <col min="11" max="11" width="15.28515625" style="109" customWidth="1"/>
    <col min="12" max="16384" width="9.140625" style="64"/>
  </cols>
  <sheetData>
    <row r="1" spans="1:11" s="57" customFormat="1" ht="15" x14ac:dyDescent="0.25">
      <c r="B1" s="105"/>
      <c r="C1" s="105"/>
      <c r="D1" s="105"/>
      <c r="E1" s="105"/>
      <c r="F1" s="109"/>
      <c r="G1" s="109"/>
      <c r="H1" s="116"/>
      <c r="I1" s="116"/>
      <c r="J1" s="116" t="s">
        <v>119</v>
      </c>
      <c r="K1" s="116"/>
    </row>
    <row r="2" spans="1:11" s="57" customFormat="1" ht="15" x14ac:dyDescent="0.25">
      <c r="B2" s="105"/>
      <c r="C2" s="105"/>
      <c r="D2" s="105"/>
      <c r="E2" s="105"/>
      <c r="F2" s="109"/>
      <c r="G2" s="109"/>
      <c r="H2" s="116"/>
      <c r="I2" s="116"/>
      <c r="J2" s="177" t="s">
        <v>737</v>
      </c>
      <c r="K2" s="178"/>
    </row>
    <row r="3" spans="1:11" s="57" customFormat="1" ht="15" x14ac:dyDescent="0.25">
      <c r="B3" s="105"/>
      <c r="C3" s="105"/>
      <c r="D3" s="106"/>
      <c r="E3" s="105"/>
      <c r="F3" s="109"/>
      <c r="G3" s="109"/>
      <c r="H3" s="109"/>
      <c r="I3" s="110"/>
      <c r="J3" s="109"/>
      <c r="K3" s="109"/>
    </row>
    <row r="4" spans="1:11" s="57" customFormat="1" ht="27" customHeight="1" x14ac:dyDescent="0.25">
      <c r="A4" s="179" t="s">
        <v>120</v>
      </c>
      <c r="B4" s="179"/>
      <c r="C4" s="179"/>
      <c r="D4" s="179"/>
      <c r="E4" s="179"/>
      <c r="F4" s="179"/>
      <c r="G4" s="179"/>
      <c r="H4" s="179"/>
      <c r="I4" s="179"/>
      <c r="J4" s="109"/>
      <c r="K4" s="109"/>
    </row>
    <row r="5" spans="1:11" s="57" customFormat="1" ht="15" x14ac:dyDescent="0.25">
      <c r="B5" s="105"/>
      <c r="C5" s="105"/>
      <c r="D5" s="105"/>
      <c r="E5" s="105"/>
      <c r="F5" s="109"/>
      <c r="G5" s="109"/>
      <c r="H5" s="109"/>
      <c r="I5" s="109"/>
      <c r="J5" s="109"/>
      <c r="K5" s="109"/>
    </row>
    <row r="6" spans="1:11" s="57" customFormat="1" ht="15" x14ac:dyDescent="0.25">
      <c r="B6" s="105"/>
      <c r="C6" s="105"/>
      <c r="D6" s="105"/>
      <c r="E6" s="105"/>
      <c r="F6" s="109"/>
      <c r="G6" s="109"/>
      <c r="H6" s="109"/>
      <c r="I6" s="109"/>
      <c r="J6" s="109"/>
      <c r="K6" s="109"/>
    </row>
    <row r="7" spans="1:11" s="57" customFormat="1" ht="15" x14ac:dyDescent="0.25">
      <c r="B7" s="105"/>
      <c r="C7" s="105"/>
      <c r="D7" s="105"/>
      <c r="E7" s="105"/>
      <c r="F7" s="109"/>
      <c r="G7" s="109"/>
      <c r="H7" s="109"/>
      <c r="I7" s="109"/>
      <c r="J7" s="109"/>
      <c r="K7" s="109"/>
    </row>
    <row r="8" spans="1:11" ht="24" customHeight="1" x14ac:dyDescent="0.3">
      <c r="A8" s="185" t="s">
        <v>699</v>
      </c>
      <c r="B8" s="185" t="s">
        <v>738</v>
      </c>
      <c r="C8" s="185" t="s">
        <v>739</v>
      </c>
      <c r="D8" s="185" t="s">
        <v>740</v>
      </c>
      <c r="E8" s="185" t="s">
        <v>741</v>
      </c>
      <c r="F8" s="180" t="s">
        <v>88</v>
      </c>
      <c r="G8" s="181"/>
      <c r="H8" s="182"/>
      <c r="I8" s="183" t="s">
        <v>89</v>
      </c>
      <c r="J8" s="183"/>
      <c r="K8" s="184"/>
    </row>
    <row r="9" spans="1:11" ht="75.75" customHeight="1" x14ac:dyDescent="0.3">
      <c r="A9" s="185"/>
      <c r="B9" s="185"/>
      <c r="C9" s="185"/>
      <c r="D9" s="185"/>
      <c r="E9" s="185"/>
      <c r="F9" s="162" t="s">
        <v>133</v>
      </c>
      <c r="G9" s="163" t="s">
        <v>801</v>
      </c>
      <c r="H9" s="163" t="s">
        <v>733</v>
      </c>
      <c r="I9" s="162" t="s">
        <v>133</v>
      </c>
      <c r="J9" s="163" t="s">
        <v>831</v>
      </c>
      <c r="K9" s="163" t="s">
        <v>121</v>
      </c>
    </row>
    <row r="10" spans="1:11" ht="21" customHeight="1" x14ac:dyDescent="0.3">
      <c r="A10" s="164">
        <v>1</v>
      </c>
      <c r="B10" s="164">
        <v>2</v>
      </c>
      <c r="C10" s="164">
        <v>3</v>
      </c>
      <c r="D10" s="164">
        <v>4</v>
      </c>
      <c r="E10" s="164">
        <v>5</v>
      </c>
      <c r="F10" s="164">
        <v>6</v>
      </c>
      <c r="G10" s="164">
        <v>7</v>
      </c>
      <c r="H10" s="164">
        <v>8</v>
      </c>
      <c r="I10" s="164">
        <v>9</v>
      </c>
      <c r="J10" s="164">
        <v>10</v>
      </c>
      <c r="K10" s="115">
        <v>11</v>
      </c>
    </row>
    <row r="11" spans="1:11" s="65" customFormat="1" x14ac:dyDescent="0.3">
      <c r="A11" s="60" t="s">
        <v>3</v>
      </c>
      <c r="B11" s="103"/>
      <c r="C11" s="103"/>
      <c r="D11" s="103"/>
      <c r="E11" s="103"/>
      <c r="F11" s="104">
        <v>6467964027</v>
      </c>
      <c r="G11" s="104">
        <f>H11-F11</f>
        <v>-500000</v>
      </c>
      <c r="H11" s="104">
        <f>H12+H63+H229+H273+H350+H595+H742+H870+H902+H1020+H1192</f>
        <v>6467464027</v>
      </c>
      <c r="I11" s="104">
        <v>6825772043</v>
      </c>
      <c r="J11" s="104"/>
      <c r="K11" s="104">
        <v>6825772043</v>
      </c>
    </row>
    <row r="12" spans="1:11" s="66" customFormat="1" ht="19.5" x14ac:dyDescent="0.35">
      <c r="A12" s="62" t="s">
        <v>743</v>
      </c>
      <c r="B12" s="107" t="s">
        <v>744</v>
      </c>
      <c r="C12" s="107"/>
      <c r="D12" s="107"/>
      <c r="E12" s="107"/>
      <c r="F12" s="112">
        <v>59949400</v>
      </c>
      <c r="G12" s="111">
        <f t="shared" ref="G12:G75" si="0">H12-F12</f>
        <v>0</v>
      </c>
      <c r="H12" s="112">
        <v>59949400</v>
      </c>
      <c r="I12" s="112">
        <v>60282200</v>
      </c>
      <c r="J12" s="112"/>
      <c r="K12" s="112">
        <v>60282200</v>
      </c>
    </row>
    <row r="13" spans="1:11" x14ac:dyDescent="0.3">
      <c r="A13" s="58" t="s">
        <v>745</v>
      </c>
      <c r="B13" s="108" t="s">
        <v>744</v>
      </c>
      <c r="C13" s="108" t="s">
        <v>746</v>
      </c>
      <c r="D13" s="108"/>
      <c r="E13" s="108"/>
      <c r="F13" s="111">
        <v>59949400</v>
      </c>
      <c r="G13" s="111">
        <f t="shared" si="0"/>
        <v>0</v>
      </c>
      <c r="H13" s="111">
        <v>59949400</v>
      </c>
      <c r="I13" s="111">
        <v>60282200</v>
      </c>
      <c r="J13" s="111"/>
      <c r="K13" s="111">
        <v>60282200</v>
      </c>
    </row>
    <row r="14" spans="1:11" ht="30" x14ac:dyDescent="0.3">
      <c r="A14" s="58" t="s">
        <v>747</v>
      </c>
      <c r="B14" s="108" t="s">
        <v>744</v>
      </c>
      <c r="C14" s="108" t="s">
        <v>748</v>
      </c>
      <c r="D14" s="108"/>
      <c r="E14" s="108"/>
      <c r="F14" s="111">
        <v>4985200</v>
      </c>
      <c r="G14" s="111">
        <f t="shared" si="0"/>
        <v>0</v>
      </c>
      <c r="H14" s="111">
        <v>4985200</v>
      </c>
      <c r="I14" s="111">
        <v>4991000</v>
      </c>
      <c r="J14" s="111"/>
      <c r="K14" s="111">
        <v>4991000</v>
      </c>
    </row>
    <row r="15" spans="1:11" x14ac:dyDescent="0.3">
      <c r="A15" s="58" t="s">
        <v>749</v>
      </c>
      <c r="B15" s="108" t="s">
        <v>744</v>
      </c>
      <c r="C15" s="108" t="s">
        <v>748</v>
      </c>
      <c r="D15" s="108" t="s">
        <v>750</v>
      </c>
      <c r="E15" s="108"/>
      <c r="F15" s="111">
        <v>4985200</v>
      </c>
      <c r="G15" s="111">
        <f t="shared" si="0"/>
        <v>0</v>
      </c>
      <c r="H15" s="111">
        <v>4985200</v>
      </c>
      <c r="I15" s="111">
        <v>4991000</v>
      </c>
      <c r="J15" s="111"/>
      <c r="K15" s="111">
        <v>4991000</v>
      </c>
    </row>
    <row r="16" spans="1:11" x14ac:dyDescent="0.3">
      <c r="A16" s="58" t="s">
        <v>751</v>
      </c>
      <c r="B16" s="108" t="s">
        <v>744</v>
      </c>
      <c r="C16" s="108" t="s">
        <v>748</v>
      </c>
      <c r="D16" s="108" t="s">
        <v>752</v>
      </c>
      <c r="E16" s="108"/>
      <c r="F16" s="111">
        <v>4985200</v>
      </c>
      <c r="G16" s="111">
        <f t="shared" si="0"/>
        <v>0</v>
      </c>
      <c r="H16" s="111">
        <v>4985200</v>
      </c>
      <c r="I16" s="111">
        <v>4991000</v>
      </c>
      <c r="J16" s="111"/>
      <c r="K16" s="111">
        <v>4991000</v>
      </c>
    </row>
    <row r="17" spans="1:11" x14ac:dyDescent="0.3">
      <c r="A17" s="58" t="s">
        <v>753</v>
      </c>
      <c r="B17" s="108" t="s">
        <v>744</v>
      </c>
      <c r="C17" s="108" t="s">
        <v>748</v>
      </c>
      <c r="D17" s="108" t="s">
        <v>754</v>
      </c>
      <c r="E17" s="108"/>
      <c r="F17" s="111">
        <v>4985200</v>
      </c>
      <c r="G17" s="111">
        <f t="shared" si="0"/>
        <v>0</v>
      </c>
      <c r="H17" s="111">
        <v>4985200</v>
      </c>
      <c r="I17" s="111">
        <v>4991000</v>
      </c>
      <c r="J17" s="111"/>
      <c r="K17" s="111">
        <v>4991000</v>
      </c>
    </row>
    <row r="18" spans="1:11" ht="60" x14ac:dyDescent="0.3">
      <c r="A18" s="58" t="s">
        <v>755</v>
      </c>
      <c r="B18" s="108" t="s">
        <v>744</v>
      </c>
      <c r="C18" s="108" t="s">
        <v>748</v>
      </c>
      <c r="D18" s="108" t="s">
        <v>754</v>
      </c>
      <c r="E18" s="108" t="s">
        <v>756</v>
      </c>
      <c r="F18" s="111">
        <v>4985200</v>
      </c>
      <c r="G18" s="111">
        <f t="shared" si="0"/>
        <v>0</v>
      </c>
      <c r="H18" s="111">
        <v>4985200</v>
      </c>
      <c r="I18" s="111">
        <v>4991000</v>
      </c>
      <c r="J18" s="111"/>
      <c r="K18" s="111">
        <v>4991000</v>
      </c>
    </row>
    <row r="19" spans="1:11" ht="30" x14ac:dyDescent="0.3">
      <c r="A19" s="58" t="s">
        <v>757</v>
      </c>
      <c r="B19" s="108" t="s">
        <v>744</v>
      </c>
      <c r="C19" s="108" t="s">
        <v>748</v>
      </c>
      <c r="D19" s="108" t="s">
        <v>754</v>
      </c>
      <c r="E19" s="108" t="s">
        <v>758</v>
      </c>
      <c r="F19" s="111">
        <v>4985200</v>
      </c>
      <c r="G19" s="111">
        <f t="shared" si="0"/>
        <v>0</v>
      </c>
      <c r="H19" s="111">
        <v>4985200</v>
      </c>
      <c r="I19" s="111">
        <v>4991000</v>
      </c>
      <c r="J19" s="111"/>
      <c r="K19" s="111">
        <v>4991000</v>
      </c>
    </row>
    <row r="20" spans="1:11" ht="45" x14ac:dyDescent="0.3">
      <c r="A20" s="58" t="s">
        <v>759</v>
      </c>
      <c r="B20" s="108" t="s">
        <v>744</v>
      </c>
      <c r="C20" s="108" t="s">
        <v>748</v>
      </c>
      <c r="D20" s="108" t="s">
        <v>754</v>
      </c>
      <c r="E20" s="108" t="s">
        <v>760</v>
      </c>
      <c r="F20" s="111">
        <v>4985200</v>
      </c>
      <c r="G20" s="111">
        <f t="shared" si="0"/>
        <v>0</v>
      </c>
      <c r="H20" s="111">
        <v>4985200</v>
      </c>
      <c r="I20" s="111">
        <v>4991000</v>
      </c>
      <c r="J20" s="111"/>
      <c r="K20" s="111">
        <v>4991000</v>
      </c>
    </row>
    <row r="21" spans="1:11" ht="45" x14ac:dyDescent="0.3">
      <c r="A21" s="58" t="s">
        <v>761</v>
      </c>
      <c r="B21" s="108" t="s">
        <v>744</v>
      </c>
      <c r="C21" s="108" t="s">
        <v>762</v>
      </c>
      <c r="D21" s="108"/>
      <c r="E21" s="108"/>
      <c r="F21" s="111">
        <v>33735000</v>
      </c>
      <c r="G21" s="111">
        <f t="shared" si="0"/>
        <v>0</v>
      </c>
      <c r="H21" s="111">
        <v>33735000</v>
      </c>
      <c r="I21" s="111">
        <v>34067700</v>
      </c>
      <c r="J21" s="111"/>
      <c r="K21" s="111">
        <v>34067700</v>
      </c>
    </row>
    <row r="22" spans="1:11" x14ac:dyDescent="0.3">
      <c r="A22" s="58" t="s">
        <v>749</v>
      </c>
      <c r="B22" s="108" t="s">
        <v>744</v>
      </c>
      <c r="C22" s="108" t="s">
        <v>762</v>
      </c>
      <c r="D22" s="108" t="s">
        <v>750</v>
      </c>
      <c r="E22" s="108"/>
      <c r="F22" s="111">
        <v>33735000</v>
      </c>
      <c r="G22" s="111">
        <f t="shared" si="0"/>
        <v>0</v>
      </c>
      <c r="H22" s="111">
        <v>33735000</v>
      </c>
      <c r="I22" s="111">
        <v>34067700</v>
      </c>
      <c r="J22" s="111"/>
      <c r="K22" s="111">
        <v>34067700</v>
      </c>
    </row>
    <row r="23" spans="1:11" x14ac:dyDescent="0.3">
      <c r="A23" s="58" t="s">
        <v>751</v>
      </c>
      <c r="B23" s="108" t="s">
        <v>744</v>
      </c>
      <c r="C23" s="108" t="s">
        <v>762</v>
      </c>
      <c r="D23" s="108" t="s">
        <v>752</v>
      </c>
      <c r="E23" s="108"/>
      <c r="F23" s="111">
        <v>33735000</v>
      </c>
      <c r="G23" s="111">
        <f t="shared" si="0"/>
        <v>0</v>
      </c>
      <c r="H23" s="111">
        <v>33735000</v>
      </c>
      <c r="I23" s="111">
        <v>34067700</v>
      </c>
      <c r="J23" s="111"/>
      <c r="K23" s="111">
        <v>34067700</v>
      </c>
    </row>
    <row r="24" spans="1:11" ht="30" x14ac:dyDescent="0.3">
      <c r="A24" s="58" t="s">
        <v>4</v>
      </c>
      <c r="B24" s="108" t="s">
        <v>744</v>
      </c>
      <c r="C24" s="108" t="s">
        <v>762</v>
      </c>
      <c r="D24" s="108" t="s">
        <v>763</v>
      </c>
      <c r="E24" s="108"/>
      <c r="F24" s="111">
        <v>30225600</v>
      </c>
      <c r="G24" s="111">
        <f t="shared" si="0"/>
        <v>0</v>
      </c>
      <c r="H24" s="111">
        <v>30225600</v>
      </c>
      <c r="I24" s="111">
        <v>30552500</v>
      </c>
      <c r="J24" s="111"/>
      <c r="K24" s="111">
        <v>30552500</v>
      </c>
    </row>
    <row r="25" spans="1:11" ht="60" x14ac:dyDescent="0.3">
      <c r="A25" s="58" t="s">
        <v>755</v>
      </c>
      <c r="B25" s="108" t="s">
        <v>744</v>
      </c>
      <c r="C25" s="108" t="s">
        <v>762</v>
      </c>
      <c r="D25" s="108" t="s">
        <v>763</v>
      </c>
      <c r="E25" s="108" t="s">
        <v>756</v>
      </c>
      <c r="F25" s="111">
        <v>28166500</v>
      </c>
      <c r="G25" s="111">
        <f t="shared" si="0"/>
        <v>0</v>
      </c>
      <c r="H25" s="111">
        <v>28166500</v>
      </c>
      <c r="I25" s="111">
        <v>28496500</v>
      </c>
      <c r="J25" s="111"/>
      <c r="K25" s="111">
        <v>28496500</v>
      </c>
    </row>
    <row r="26" spans="1:11" ht="30" x14ac:dyDescent="0.3">
      <c r="A26" s="58" t="s">
        <v>757</v>
      </c>
      <c r="B26" s="108" t="s">
        <v>744</v>
      </c>
      <c r="C26" s="108" t="s">
        <v>762</v>
      </c>
      <c r="D26" s="108" t="s">
        <v>763</v>
      </c>
      <c r="E26" s="108" t="s">
        <v>758</v>
      </c>
      <c r="F26" s="111">
        <v>28166500</v>
      </c>
      <c r="G26" s="111">
        <f t="shared" si="0"/>
        <v>0</v>
      </c>
      <c r="H26" s="111">
        <v>28166500</v>
      </c>
      <c r="I26" s="111">
        <v>28496500</v>
      </c>
      <c r="J26" s="111"/>
      <c r="K26" s="111">
        <v>28496500</v>
      </c>
    </row>
    <row r="27" spans="1:11" ht="45" x14ac:dyDescent="0.3">
      <c r="A27" s="58" t="s">
        <v>759</v>
      </c>
      <c r="B27" s="108" t="s">
        <v>744</v>
      </c>
      <c r="C27" s="108" t="s">
        <v>762</v>
      </c>
      <c r="D27" s="108" t="s">
        <v>763</v>
      </c>
      <c r="E27" s="108" t="s">
        <v>760</v>
      </c>
      <c r="F27" s="111">
        <v>27325300</v>
      </c>
      <c r="G27" s="111">
        <f t="shared" si="0"/>
        <v>0</v>
      </c>
      <c r="H27" s="111">
        <v>27325300</v>
      </c>
      <c r="I27" s="111">
        <v>27418100</v>
      </c>
      <c r="J27" s="111"/>
      <c r="K27" s="111">
        <v>27418100</v>
      </c>
    </row>
    <row r="28" spans="1:11" ht="32.25" customHeight="1" x14ac:dyDescent="0.3">
      <c r="A28" s="58" t="s">
        <v>764</v>
      </c>
      <c r="B28" s="108" t="s">
        <v>744</v>
      </c>
      <c r="C28" s="108" t="s">
        <v>762</v>
      </c>
      <c r="D28" s="108" t="s">
        <v>763</v>
      </c>
      <c r="E28" s="108" t="s">
        <v>765</v>
      </c>
      <c r="F28" s="111">
        <v>841200</v>
      </c>
      <c r="G28" s="111">
        <f t="shared" si="0"/>
        <v>0</v>
      </c>
      <c r="H28" s="111">
        <v>841200</v>
      </c>
      <c r="I28" s="111">
        <v>1078400</v>
      </c>
      <c r="J28" s="111"/>
      <c r="K28" s="111">
        <v>1078400</v>
      </c>
    </row>
    <row r="29" spans="1:11" ht="30" x14ac:dyDescent="0.3">
      <c r="A29" s="58" t="s">
        <v>766</v>
      </c>
      <c r="B29" s="108" t="s">
        <v>744</v>
      </c>
      <c r="C29" s="108" t="s">
        <v>762</v>
      </c>
      <c r="D29" s="108" t="s">
        <v>763</v>
      </c>
      <c r="E29" s="108" t="s">
        <v>767</v>
      </c>
      <c r="F29" s="111">
        <v>1392600</v>
      </c>
      <c r="G29" s="111">
        <f t="shared" si="0"/>
        <v>0</v>
      </c>
      <c r="H29" s="111">
        <v>1392600</v>
      </c>
      <c r="I29" s="111">
        <v>1392600</v>
      </c>
      <c r="J29" s="111"/>
      <c r="K29" s="111">
        <v>1392600</v>
      </c>
    </row>
    <row r="30" spans="1:11" ht="30" x14ac:dyDescent="0.3">
      <c r="A30" s="58" t="s">
        <v>768</v>
      </c>
      <c r="B30" s="108" t="s">
        <v>744</v>
      </c>
      <c r="C30" s="108" t="s">
        <v>762</v>
      </c>
      <c r="D30" s="108" t="s">
        <v>763</v>
      </c>
      <c r="E30" s="108" t="s">
        <v>769</v>
      </c>
      <c r="F30" s="111">
        <v>1392600</v>
      </c>
      <c r="G30" s="111">
        <f t="shared" si="0"/>
        <v>0</v>
      </c>
      <c r="H30" s="111">
        <v>1392600</v>
      </c>
      <c r="I30" s="111">
        <v>1392600</v>
      </c>
      <c r="J30" s="111"/>
      <c r="K30" s="111">
        <v>1392600</v>
      </c>
    </row>
    <row r="31" spans="1:11" ht="30" x14ac:dyDescent="0.3">
      <c r="A31" s="58" t="s">
        <v>770</v>
      </c>
      <c r="B31" s="108" t="s">
        <v>744</v>
      </c>
      <c r="C31" s="108" t="s">
        <v>762</v>
      </c>
      <c r="D31" s="108" t="s">
        <v>763</v>
      </c>
      <c r="E31" s="108" t="s">
        <v>771</v>
      </c>
      <c r="F31" s="111">
        <v>574400</v>
      </c>
      <c r="G31" s="111">
        <f t="shared" si="0"/>
        <v>0</v>
      </c>
      <c r="H31" s="111">
        <v>574400</v>
      </c>
      <c r="I31" s="111">
        <v>574400</v>
      </c>
      <c r="J31" s="111"/>
      <c r="K31" s="111">
        <v>574400</v>
      </c>
    </row>
    <row r="32" spans="1:11" ht="30" x14ac:dyDescent="0.3">
      <c r="A32" s="58" t="s">
        <v>772</v>
      </c>
      <c r="B32" s="108" t="s">
        <v>744</v>
      </c>
      <c r="C32" s="108" t="s">
        <v>762</v>
      </c>
      <c r="D32" s="108" t="s">
        <v>763</v>
      </c>
      <c r="E32" s="108" t="s">
        <v>773</v>
      </c>
      <c r="F32" s="111">
        <v>818200</v>
      </c>
      <c r="G32" s="111">
        <f t="shared" si="0"/>
        <v>0</v>
      </c>
      <c r="H32" s="111">
        <v>818200</v>
      </c>
      <c r="I32" s="111">
        <v>818200</v>
      </c>
      <c r="J32" s="111"/>
      <c r="K32" s="111">
        <v>818200</v>
      </c>
    </row>
    <row r="33" spans="1:11" x14ac:dyDescent="0.3">
      <c r="A33" s="58" t="s">
        <v>774</v>
      </c>
      <c r="B33" s="108" t="s">
        <v>744</v>
      </c>
      <c r="C33" s="108" t="s">
        <v>762</v>
      </c>
      <c r="D33" s="108" t="s">
        <v>763</v>
      </c>
      <c r="E33" s="108" t="s">
        <v>775</v>
      </c>
      <c r="F33" s="111">
        <v>660000</v>
      </c>
      <c r="G33" s="111">
        <f t="shared" si="0"/>
        <v>0</v>
      </c>
      <c r="H33" s="111">
        <v>660000</v>
      </c>
      <c r="I33" s="111">
        <v>660000</v>
      </c>
      <c r="J33" s="111"/>
      <c r="K33" s="111">
        <v>660000</v>
      </c>
    </row>
    <row r="34" spans="1:11" ht="30" x14ac:dyDescent="0.3">
      <c r="A34" s="58" t="s">
        <v>776</v>
      </c>
      <c r="B34" s="108" t="s">
        <v>744</v>
      </c>
      <c r="C34" s="108" t="s">
        <v>762</v>
      </c>
      <c r="D34" s="108" t="s">
        <v>763</v>
      </c>
      <c r="E34" s="108" t="s">
        <v>777</v>
      </c>
      <c r="F34" s="111">
        <v>500000</v>
      </c>
      <c r="G34" s="111">
        <f t="shared" si="0"/>
        <v>0</v>
      </c>
      <c r="H34" s="111">
        <v>500000</v>
      </c>
      <c r="I34" s="111">
        <v>500000</v>
      </c>
      <c r="J34" s="111"/>
      <c r="K34" s="111">
        <v>500000</v>
      </c>
    </row>
    <row r="35" spans="1:11" ht="30" x14ac:dyDescent="0.3">
      <c r="A35" s="58" t="s">
        <v>778</v>
      </c>
      <c r="B35" s="108" t="s">
        <v>744</v>
      </c>
      <c r="C35" s="108" t="s">
        <v>762</v>
      </c>
      <c r="D35" s="108" t="s">
        <v>763</v>
      </c>
      <c r="E35" s="108" t="s">
        <v>779</v>
      </c>
      <c r="F35" s="111">
        <v>500000</v>
      </c>
      <c r="G35" s="111">
        <f t="shared" si="0"/>
        <v>0</v>
      </c>
      <c r="H35" s="111">
        <v>500000</v>
      </c>
      <c r="I35" s="111">
        <v>500000</v>
      </c>
      <c r="J35" s="111"/>
      <c r="K35" s="111">
        <v>500000</v>
      </c>
    </row>
    <row r="36" spans="1:11" x14ac:dyDescent="0.3">
      <c r="A36" s="58" t="s">
        <v>780</v>
      </c>
      <c r="B36" s="108" t="s">
        <v>744</v>
      </c>
      <c r="C36" s="108" t="s">
        <v>762</v>
      </c>
      <c r="D36" s="108" t="s">
        <v>763</v>
      </c>
      <c r="E36" s="108" t="s">
        <v>781</v>
      </c>
      <c r="F36" s="111">
        <v>160000</v>
      </c>
      <c r="G36" s="111">
        <f t="shared" si="0"/>
        <v>0</v>
      </c>
      <c r="H36" s="111">
        <v>160000</v>
      </c>
      <c r="I36" s="111">
        <v>160000</v>
      </c>
      <c r="J36" s="111"/>
      <c r="K36" s="111">
        <v>160000</v>
      </c>
    </row>
    <row r="37" spans="1:11" x14ac:dyDescent="0.3">
      <c r="A37" s="58" t="s">
        <v>786</v>
      </c>
      <c r="B37" s="108" t="s">
        <v>744</v>
      </c>
      <c r="C37" s="108" t="s">
        <v>762</v>
      </c>
      <c r="D37" s="108" t="s">
        <v>763</v>
      </c>
      <c r="E37" s="108" t="s">
        <v>787</v>
      </c>
      <c r="F37" s="111">
        <v>6500</v>
      </c>
      <c r="G37" s="111">
        <f t="shared" si="0"/>
        <v>0</v>
      </c>
      <c r="H37" s="111">
        <v>6500</v>
      </c>
      <c r="I37" s="111">
        <v>3400</v>
      </c>
      <c r="J37" s="111"/>
      <c r="K37" s="111">
        <v>3400</v>
      </c>
    </row>
    <row r="38" spans="1:11" x14ac:dyDescent="0.3">
      <c r="A38" s="58" t="s">
        <v>788</v>
      </c>
      <c r="B38" s="108" t="s">
        <v>744</v>
      </c>
      <c r="C38" s="108" t="s">
        <v>762</v>
      </c>
      <c r="D38" s="108" t="s">
        <v>763</v>
      </c>
      <c r="E38" s="108" t="s">
        <v>789</v>
      </c>
      <c r="F38" s="111">
        <v>6500</v>
      </c>
      <c r="G38" s="111">
        <f t="shared" si="0"/>
        <v>0</v>
      </c>
      <c r="H38" s="111">
        <v>6500</v>
      </c>
      <c r="I38" s="111">
        <v>3400</v>
      </c>
      <c r="J38" s="111"/>
      <c r="K38" s="111">
        <v>3400</v>
      </c>
    </row>
    <row r="39" spans="1:11" ht="30" x14ac:dyDescent="0.3">
      <c r="A39" s="58" t="s">
        <v>0</v>
      </c>
      <c r="B39" s="108" t="s">
        <v>744</v>
      </c>
      <c r="C39" s="108" t="s">
        <v>762</v>
      </c>
      <c r="D39" s="108" t="s">
        <v>763</v>
      </c>
      <c r="E39" s="108" t="s">
        <v>391</v>
      </c>
      <c r="F39" s="111">
        <v>6500</v>
      </c>
      <c r="G39" s="111">
        <f t="shared" si="0"/>
        <v>0</v>
      </c>
      <c r="H39" s="111">
        <v>6500</v>
      </c>
      <c r="I39" s="111">
        <v>3400</v>
      </c>
      <c r="J39" s="111"/>
      <c r="K39" s="111">
        <v>3400</v>
      </c>
    </row>
    <row r="40" spans="1:11" ht="30" x14ac:dyDescent="0.3">
      <c r="A40" s="58" t="s">
        <v>782</v>
      </c>
      <c r="B40" s="108" t="s">
        <v>744</v>
      </c>
      <c r="C40" s="108" t="s">
        <v>762</v>
      </c>
      <c r="D40" s="108" t="s">
        <v>783</v>
      </c>
      <c r="E40" s="108"/>
      <c r="F40" s="111">
        <v>3509400</v>
      </c>
      <c r="G40" s="111">
        <f t="shared" si="0"/>
        <v>0</v>
      </c>
      <c r="H40" s="111">
        <v>3509400</v>
      </c>
      <c r="I40" s="111">
        <v>3515200</v>
      </c>
      <c r="J40" s="111"/>
      <c r="K40" s="111">
        <v>3515200</v>
      </c>
    </row>
    <row r="41" spans="1:11" ht="60" x14ac:dyDescent="0.3">
      <c r="A41" s="58" t="s">
        <v>755</v>
      </c>
      <c r="B41" s="108" t="s">
        <v>744</v>
      </c>
      <c r="C41" s="108" t="s">
        <v>762</v>
      </c>
      <c r="D41" s="108" t="s">
        <v>783</v>
      </c>
      <c r="E41" s="108" t="s">
        <v>756</v>
      </c>
      <c r="F41" s="111">
        <v>3509400</v>
      </c>
      <c r="G41" s="111">
        <f t="shared" si="0"/>
        <v>0</v>
      </c>
      <c r="H41" s="111">
        <v>3509400</v>
      </c>
      <c r="I41" s="111">
        <v>3515200</v>
      </c>
      <c r="J41" s="111"/>
      <c r="K41" s="111">
        <v>3515200</v>
      </c>
    </row>
    <row r="42" spans="1:11" ht="30" x14ac:dyDescent="0.3">
      <c r="A42" s="58" t="s">
        <v>757</v>
      </c>
      <c r="B42" s="108" t="s">
        <v>744</v>
      </c>
      <c r="C42" s="108" t="s">
        <v>762</v>
      </c>
      <c r="D42" s="108" t="s">
        <v>783</v>
      </c>
      <c r="E42" s="108" t="s">
        <v>758</v>
      </c>
      <c r="F42" s="111">
        <v>3509400</v>
      </c>
      <c r="G42" s="111">
        <f t="shared" si="0"/>
        <v>0</v>
      </c>
      <c r="H42" s="111">
        <v>3509400</v>
      </c>
      <c r="I42" s="111">
        <v>3515200</v>
      </c>
      <c r="J42" s="111"/>
      <c r="K42" s="111">
        <v>3515200</v>
      </c>
    </row>
    <row r="43" spans="1:11" ht="45" x14ac:dyDescent="0.3">
      <c r="A43" s="58" t="s">
        <v>759</v>
      </c>
      <c r="B43" s="108" t="s">
        <v>744</v>
      </c>
      <c r="C43" s="108" t="s">
        <v>762</v>
      </c>
      <c r="D43" s="108" t="s">
        <v>783</v>
      </c>
      <c r="E43" s="108" t="s">
        <v>760</v>
      </c>
      <c r="F43" s="111">
        <v>3509400</v>
      </c>
      <c r="G43" s="111">
        <f t="shared" si="0"/>
        <v>0</v>
      </c>
      <c r="H43" s="111">
        <v>3509400</v>
      </c>
      <c r="I43" s="111">
        <v>3515200</v>
      </c>
      <c r="J43" s="111"/>
      <c r="K43" s="111">
        <v>3515200</v>
      </c>
    </row>
    <row r="44" spans="1:11" ht="45" x14ac:dyDescent="0.3">
      <c r="A44" s="58" t="s">
        <v>784</v>
      </c>
      <c r="B44" s="108" t="s">
        <v>744</v>
      </c>
      <c r="C44" s="108" t="s">
        <v>785</v>
      </c>
      <c r="D44" s="108"/>
      <c r="E44" s="108"/>
      <c r="F44" s="111">
        <v>21229200</v>
      </c>
      <c r="G44" s="111">
        <f t="shared" si="0"/>
        <v>0</v>
      </c>
      <c r="H44" s="111">
        <v>21229200</v>
      </c>
      <c r="I44" s="111">
        <v>21223500</v>
      </c>
      <c r="J44" s="111"/>
      <c r="K44" s="111">
        <v>21223500</v>
      </c>
    </row>
    <row r="45" spans="1:11" x14ac:dyDescent="0.3">
      <c r="A45" s="58" t="s">
        <v>749</v>
      </c>
      <c r="B45" s="108" t="s">
        <v>744</v>
      </c>
      <c r="C45" s="108" t="s">
        <v>785</v>
      </c>
      <c r="D45" s="108" t="s">
        <v>750</v>
      </c>
      <c r="E45" s="108"/>
      <c r="F45" s="111">
        <v>21229200</v>
      </c>
      <c r="G45" s="111">
        <f t="shared" si="0"/>
        <v>0</v>
      </c>
      <c r="H45" s="111">
        <v>21229200</v>
      </c>
      <c r="I45" s="111">
        <v>21223500</v>
      </c>
      <c r="J45" s="111"/>
      <c r="K45" s="111">
        <v>21223500</v>
      </c>
    </row>
    <row r="46" spans="1:11" x14ac:dyDescent="0.3">
      <c r="A46" s="58" t="s">
        <v>751</v>
      </c>
      <c r="B46" s="108" t="s">
        <v>744</v>
      </c>
      <c r="C46" s="108" t="s">
        <v>785</v>
      </c>
      <c r="D46" s="108" t="s">
        <v>752</v>
      </c>
      <c r="E46" s="108"/>
      <c r="F46" s="111">
        <v>21229200</v>
      </c>
      <c r="G46" s="111">
        <f t="shared" si="0"/>
        <v>0</v>
      </c>
      <c r="H46" s="111">
        <v>21229200</v>
      </c>
      <c r="I46" s="111">
        <v>21223500</v>
      </c>
      <c r="J46" s="111"/>
      <c r="K46" s="111">
        <v>21223500</v>
      </c>
    </row>
    <row r="47" spans="1:11" ht="30" x14ac:dyDescent="0.3">
      <c r="A47" s="58" t="s">
        <v>4</v>
      </c>
      <c r="B47" s="108" t="s">
        <v>744</v>
      </c>
      <c r="C47" s="108" t="s">
        <v>785</v>
      </c>
      <c r="D47" s="108" t="s">
        <v>763</v>
      </c>
      <c r="E47" s="108"/>
      <c r="F47" s="111">
        <v>16661400</v>
      </c>
      <c r="G47" s="111">
        <f t="shared" si="0"/>
        <v>0</v>
      </c>
      <c r="H47" s="111">
        <v>16661400</v>
      </c>
      <c r="I47" s="111">
        <v>16644100</v>
      </c>
      <c r="J47" s="111"/>
      <c r="K47" s="111">
        <v>16644100</v>
      </c>
    </row>
    <row r="48" spans="1:11" ht="60" x14ac:dyDescent="0.3">
      <c r="A48" s="58" t="s">
        <v>755</v>
      </c>
      <c r="B48" s="108" t="s">
        <v>744</v>
      </c>
      <c r="C48" s="108" t="s">
        <v>785</v>
      </c>
      <c r="D48" s="108" t="s">
        <v>763</v>
      </c>
      <c r="E48" s="108" t="s">
        <v>756</v>
      </c>
      <c r="F48" s="111">
        <v>15831400</v>
      </c>
      <c r="G48" s="111">
        <f t="shared" si="0"/>
        <v>0</v>
      </c>
      <c r="H48" s="111">
        <v>15831400</v>
      </c>
      <c r="I48" s="111">
        <v>15814100</v>
      </c>
      <c r="J48" s="111"/>
      <c r="K48" s="111">
        <v>15814100</v>
      </c>
    </row>
    <row r="49" spans="1:11" ht="30" x14ac:dyDescent="0.3">
      <c r="A49" s="58" t="s">
        <v>757</v>
      </c>
      <c r="B49" s="108" t="s">
        <v>744</v>
      </c>
      <c r="C49" s="108" t="s">
        <v>785</v>
      </c>
      <c r="D49" s="108" t="s">
        <v>763</v>
      </c>
      <c r="E49" s="108" t="s">
        <v>758</v>
      </c>
      <c r="F49" s="111">
        <v>15831400</v>
      </c>
      <c r="G49" s="111">
        <f t="shared" si="0"/>
        <v>0</v>
      </c>
      <c r="H49" s="111">
        <v>15831400</v>
      </c>
      <c r="I49" s="111">
        <v>15814100</v>
      </c>
      <c r="J49" s="111"/>
      <c r="K49" s="111">
        <v>15814100</v>
      </c>
    </row>
    <row r="50" spans="1:11" ht="45" x14ac:dyDescent="0.3">
      <c r="A50" s="58" t="s">
        <v>759</v>
      </c>
      <c r="B50" s="108" t="s">
        <v>744</v>
      </c>
      <c r="C50" s="108" t="s">
        <v>785</v>
      </c>
      <c r="D50" s="108" t="s">
        <v>763</v>
      </c>
      <c r="E50" s="108" t="s">
        <v>760</v>
      </c>
      <c r="F50" s="111">
        <v>15093800</v>
      </c>
      <c r="G50" s="111">
        <f t="shared" si="0"/>
        <v>0</v>
      </c>
      <c r="H50" s="111">
        <v>15093800</v>
      </c>
      <c r="I50" s="111">
        <v>15146000</v>
      </c>
      <c r="J50" s="111"/>
      <c r="K50" s="111">
        <v>15146000</v>
      </c>
    </row>
    <row r="51" spans="1:11" ht="31.5" customHeight="1" x14ac:dyDescent="0.3">
      <c r="A51" s="58" t="s">
        <v>764</v>
      </c>
      <c r="B51" s="108" t="s">
        <v>744</v>
      </c>
      <c r="C51" s="108" t="s">
        <v>785</v>
      </c>
      <c r="D51" s="108" t="s">
        <v>763</v>
      </c>
      <c r="E51" s="108" t="s">
        <v>765</v>
      </c>
      <c r="F51" s="111">
        <v>737600</v>
      </c>
      <c r="G51" s="111">
        <f t="shared" si="0"/>
        <v>0</v>
      </c>
      <c r="H51" s="111">
        <v>737600</v>
      </c>
      <c r="I51" s="111">
        <v>668100</v>
      </c>
      <c r="J51" s="111"/>
      <c r="K51" s="111">
        <v>668100</v>
      </c>
    </row>
    <row r="52" spans="1:11" ht="30" x14ac:dyDescent="0.3">
      <c r="A52" s="58" t="s">
        <v>766</v>
      </c>
      <c r="B52" s="108" t="s">
        <v>744</v>
      </c>
      <c r="C52" s="108" t="s">
        <v>785</v>
      </c>
      <c r="D52" s="108" t="s">
        <v>763</v>
      </c>
      <c r="E52" s="108" t="s">
        <v>767</v>
      </c>
      <c r="F52" s="111">
        <v>799000</v>
      </c>
      <c r="G52" s="111">
        <f t="shared" si="0"/>
        <v>0</v>
      </c>
      <c r="H52" s="111">
        <v>799000</v>
      </c>
      <c r="I52" s="111">
        <v>799000</v>
      </c>
      <c r="J52" s="111"/>
      <c r="K52" s="111">
        <v>799000</v>
      </c>
    </row>
    <row r="53" spans="1:11" ht="30" x14ac:dyDescent="0.3">
      <c r="A53" s="58" t="s">
        <v>768</v>
      </c>
      <c r="B53" s="108" t="s">
        <v>744</v>
      </c>
      <c r="C53" s="108" t="s">
        <v>785</v>
      </c>
      <c r="D53" s="108" t="s">
        <v>763</v>
      </c>
      <c r="E53" s="108" t="s">
        <v>769</v>
      </c>
      <c r="F53" s="111">
        <v>799000</v>
      </c>
      <c r="G53" s="111">
        <f t="shared" si="0"/>
        <v>0</v>
      </c>
      <c r="H53" s="111">
        <v>799000</v>
      </c>
      <c r="I53" s="111">
        <v>799000</v>
      </c>
      <c r="J53" s="111"/>
      <c r="K53" s="111">
        <v>799000</v>
      </c>
    </row>
    <row r="54" spans="1:11" ht="30" x14ac:dyDescent="0.3">
      <c r="A54" s="58" t="s">
        <v>770</v>
      </c>
      <c r="B54" s="108" t="s">
        <v>744</v>
      </c>
      <c r="C54" s="108" t="s">
        <v>785</v>
      </c>
      <c r="D54" s="108" t="s">
        <v>763</v>
      </c>
      <c r="E54" s="108" t="s">
        <v>771</v>
      </c>
      <c r="F54" s="111">
        <v>447400</v>
      </c>
      <c r="G54" s="111">
        <f t="shared" si="0"/>
        <v>0</v>
      </c>
      <c r="H54" s="111">
        <v>447400</v>
      </c>
      <c r="I54" s="111">
        <v>447400</v>
      </c>
      <c r="J54" s="111"/>
      <c r="K54" s="111">
        <v>447400</v>
      </c>
    </row>
    <row r="55" spans="1:11" ht="30" x14ac:dyDescent="0.3">
      <c r="A55" s="58" t="s">
        <v>772</v>
      </c>
      <c r="B55" s="108" t="s">
        <v>744</v>
      </c>
      <c r="C55" s="108" t="s">
        <v>785</v>
      </c>
      <c r="D55" s="108" t="s">
        <v>763</v>
      </c>
      <c r="E55" s="108" t="s">
        <v>773</v>
      </c>
      <c r="F55" s="111">
        <v>351600</v>
      </c>
      <c r="G55" s="111">
        <f t="shared" si="0"/>
        <v>0</v>
      </c>
      <c r="H55" s="111">
        <v>351600</v>
      </c>
      <c r="I55" s="111">
        <v>351600</v>
      </c>
      <c r="J55" s="111"/>
      <c r="K55" s="111">
        <v>351600</v>
      </c>
    </row>
    <row r="56" spans="1:11" x14ac:dyDescent="0.3">
      <c r="A56" s="58" t="s">
        <v>786</v>
      </c>
      <c r="B56" s="108" t="s">
        <v>744</v>
      </c>
      <c r="C56" s="108" t="s">
        <v>785</v>
      </c>
      <c r="D56" s="108" t="s">
        <v>763</v>
      </c>
      <c r="E56" s="108" t="s">
        <v>787</v>
      </c>
      <c r="F56" s="111">
        <v>31000</v>
      </c>
      <c r="G56" s="111">
        <f t="shared" si="0"/>
        <v>0</v>
      </c>
      <c r="H56" s="111">
        <v>31000</v>
      </c>
      <c r="I56" s="111">
        <v>31000</v>
      </c>
      <c r="J56" s="111"/>
      <c r="K56" s="111">
        <v>31000</v>
      </c>
    </row>
    <row r="57" spans="1:11" x14ac:dyDescent="0.3">
      <c r="A57" s="58" t="s">
        <v>788</v>
      </c>
      <c r="B57" s="108" t="s">
        <v>744</v>
      </c>
      <c r="C57" s="108" t="s">
        <v>785</v>
      </c>
      <c r="D57" s="108" t="s">
        <v>763</v>
      </c>
      <c r="E57" s="108" t="s">
        <v>789</v>
      </c>
      <c r="F57" s="111">
        <v>31000</v>
      </c>
      <c r="G57" s="111">
        <f t="shared" si="0"/>
        <v>0</v>
      </c>
      <c r="H57" s="111">
        <v>31000</v>
      </c>
      <c r="I57" s="111">
        <v>31000</v>
      </c>
      <c r="J57" s="111"/>
      <c r="K57" s="111">
        <v>31000</v>
      </c>
    </row>
    <row r="58" spans="1:11" x14ac:dyDescent="0.3">
      <c r="A58" s="58" t="s">
        <v>2</v>
      </c>
      <c r="B58" s="108" t="s">
        <v>744</v>
      </c>
      <c r="C58" s="108" t="s">
        <v>785</v>
      </c>
      <c r="D58" s="108" t="s">
        <v>763</v>
      </c>
      <c r="E58" s="108" t="s">
        <v>1</v>
      </c>
      <c r="F58" s="111">
        <v>31000</v>
      </c>
      <c r="G58" s="111">
        <f t="shared" si="0"/>
        <v>0</v>
      </c>
      <c r="H58" s="111">
        <v>31000</v>
      </c>
      <c r="I58" s="111">
        <v>31000</v>
      </c>
      <c r="J58" s="111"/>
      <c r="K58" s="111">
        <v>31000</v>
      </c>
    </row>
    <row r="59" spans="1:11" ht="30" x14ac:dyDescent="0.3">
      <c r="A59" s="58" t="s">
        <v>791</v>
      </c>
      <c r="B59" s="108" t="s">
        <v>744</v>
      </c>
      <c r="C59" s="108" t="s">
        <v>785</v>
      </c>
      <c r="D59" s="108" t="s">
        <v>792</v>
      </c>
      <c r="E59" s="108"/>
      <c r="F59" s="111">
        <v>4567800</v>
      </c>
      <c r="G59" s="111">
        <f t="shared" si="0"/>
        <v>0</v>
      </c>
      <c r="H59" s="111">
        <v>4567800</v>
      </c>
      <c r="I59" s="111">
        <v>4579400</v>
      </c>
      <c r="J59" s="111"/>
      <c r="K59" s="111">
        <v>4579400</v>
      </c>
    </row>
    <row r="60" spans="1:11" ht="60" x14ac:dyDescent="0.3">
      <c r="A60" s="58" t="s">
        <v>755</v>
      </c>
      <c r="B60" s="108" t="s">
        <v>744</v>
      </c>
      <c r="C60" s="108" t="s">
        <v>785</v>
      </c>
      <c r="D60" s="108" t="s">
        <v>792</v>
      </c>
      <c r="E60" s="108" t="s">
        <v>756</v>
      </c>
      <c r="F60" s="111">
        <v>4567800</v>
      </c>
      <c r="G60" s="111">
        <f t="shared" si="0"/>
        <v>0</v>
      </c>
      <c r="H60" s="111">
        <v>4567800</v>
      </c>
      <c r="I60" s="111">
        <v>4579400</v>
      </c>
      <c r="J60" s="111"/>
      <c r="K60" s="111">
        <v>4579400</v>
      </c>
    </row>
    <row r="61" spans="1:11" ht="30" x14ac:dyDescent="0.3">
      <c r="A61" s="58" t="s">
        <v>757</v>
      </c>
      <c r="B61" s="108" t="s">
        <v>744</v>
      </c>
      <c r="C61" s="108" t="s">
        <v>785</v>
      </c>
      <c r="D61" s="108" t="s">
        <v>792</v>
      </c>
      <c r="E61" s="108" t="s">
        <v>758</v>
      </c>
      <c r="F61" s="111">
        <v>4567800</v>
      </c>
      <c r="G61" s="111">
        <f t="shared" si="0"/>
        <v>0</v>
      </c>
      <c r="H61" s="111">
        <v>4567800</v>
      </c>
      <c r="I61" s="111">
        <v>4579400</v>
      </c>
      <c r="J61" s="111"/>
      <c r="K61" s="111">
        <v>4579400</v>
      </c>
    </row>
    <row r="62" spans="1:11" ht="45" x14ac:dyDescent="0.3">
      <c r="A62" s="58" t="s">
        <v>759</v>
      </c>
      <c r="B62" s="108" t="s">
        <v>744</v>
      </c>
      <c r="C62" s="108" t="s">
        <v>785</v>
      </c>
      <c r="D62" s="108" t="s">
        <v>792</v>
      </c>
      <c r="E62" s="108" t="s">
        <v>760</v>
      </c>
      <c r="F62" s="111">
        <v>4567800</v>
      </c>
      <c r="G62" s="111">
        <f t="shared" si="0"/>
        <v>0</v>
      </c>
      <c r="H62" s="111">
        <v>4567800</v>
      </c>
      <c r="I62" s="111">
        <v>4579400</v>
      </c>
      <c r="J62" s="111"/>
      <c r="K62" s="111">
        <v>4579400</v>
      </c>
    </row>
    <row r="63" spans="1:11" s="66" customFormat="1" ht="19.5" x14ac:dyDescent="0.35">
      <c r="A63" s="62" t="s">
        <v>187</v>
      </c>
      <c r="B63" s="107" t="s">
        <v>188</v>
      </c>
      <c r="C63" s="107"/>
      <c r="D63" s="107"/>
      <c r="E63" s="107"/>
      <c r="F63" s="112">
        <v>332529100</v>
      </c>
      <c r="G63" s="113">
        <f t="shared" si="0"/>
        <v>0</v>
      </c>
      <c r="H63" s="112">
        <v>332529100</v>
      </c>
      <c r="I63" s="112">
        <v>336706300</v>
      </c>
      <c r="J63" s="112"/>
      <c r="K63" s="112">
        <v>336706300</v>
      </c>
    </row>
    <row r="64" spans="1:11" x14ac:dyDescent="0.3">
      <c r="A64" s="58" t="s">
        <v>745</v>
      </c>
      <c r="B64" s="108" t="s">
        <v>188</v>
      </c>
      <c r="C64" s="108" t="s">
        <v>746</v>
      </c>
      <c r="D64" s="108"/>
      <c r="E64" s="108"/>
      <c r="F64" s="111">
        <v>294667500</v>
      </c>
      <c r="G64" s="111">
        <f t="shared" si="0"/>
        <v>0</v>
      </c>
      <c r="H64" s="111">
        <v>294667500</v>
      </c>
      <c r="I64" s="111">
        <v>298362700</v>
      </c>
      <c r="J64" s="111"/>
      <c r="K64" s="111">
        <v>298362700</v>
      </c>
    </row>
    <row r="65" spans="1:11" ht="45" x14ac:dyDescent="0.3">
      <c r="A65" s="58" t="s">
        <v>189</v>
      </c>
      <c r="B65" s="108" t="s">
        <v>188</v>
      </c>
      <c r="C65" s="108" t="s">
        <v>190</v>
      </c>
      <c r="D65" s="108"/>
      <c r="E65" s="108"/>
      <c r="F65" s="111">
        <v>164480500</v>
      </c>
      <c r="G65" s="111">
        <f t="shared" si="0"/>
        <v>0</v>
      </c>
      <c r="H65" s="111">
        <v>164480500</v>
      </c>
      <c r="I65" s="111">
        <v>165171800</v>
      </c>
      <c r="J65" s="111"/>
      <c r="K65" s="111">
        <v>165171800</v>
      </c>
    </row>
    <row r="66" spans="1:11" ht="45" x14ac:dyDescent="0.3">
      <c r="A66" s="58" t="s">
        <v>191</v>
      </c>
      <c r="B66" s="108" t="s">
        <v>188</v>
      </c>
      <c r="C66" s="108" t="s">
        <v>190</v>
      </c>
      <c r="D66" s="108" t="s">
        <v>192</v>
      </c>
      <c r="E66" s="108"/>
      <c r="F66" s="111">
        <v>300000</v>
      </c>
      <c r="G66" s="111">
        <f t="shared" si="0"/>
        <v>0</v>
      </c>
      <c r="H66" s="111">
        <v>300000</v>
      </c>
      <c r="I66" s="111">
        <v>300000</v>
      </c>
      <c r="J66" s="111"/>
      <c r="K66" s="111">
        <v>300000</v>
      </c>
    </row>
    <row r="67" spans="1:11" ht="60" x14ac:dyDescent="0.3">
      <c r="A67" s="58" t="s">
        <v>193</v>
      </c>
      <c r="B67" s="108" t="s">
        <v>188</v>
      </c>
      <c r="C67" s="108" t="s">
        <v>190</v>
      </c>
      <c r="D67" s="108" t="s">
        <v>194</v>
      </c>
      <c r="E67" s="108"/>
      <c r="F67" s="111">
        <v>300000</v>
      </c>
      <c r="G67" s="111">
        <f t="shared" si="0"/>
        <v>0</v>
      </c>
      <c r="H67" s="111">
        <v>300000</v>
      </c>
      <c r="I67" s="111">
        <v>300000</v>
      </c>
      <c r="J67" s="111"/>
      <c r="K67" s="111">
        <v>300000</v>
      </c>
    </row>
    <row r="68" spans="1:11" ht="76.5" customHeight="1" x14ac:dyDescent="0.3">
      <c r="A68" s="58" t="s">
        <v>572</v>
      </c>
      <c r="B68" s="108" t="s">
        <v>188</v>
      </c>
      <c r="C68" s="108" t="s">
        <v>190</v>
      </c>
      <c r="D68" s="108" t="s">
        <v>195</v>
      </c>
      <c r="E68" s="108"/>
      <c r="F68" s="111">
        <v>300000</v>
      </c>
      <c r="G68" s="111">
        <f t="shared" si="0"/>
        <v>0</v>
      </c>
      <c r="H68" s="111">
        <v>300000</v>
      </c>
      <c r="I68" s="111">
        <v>300000</v>
      </c>
      <c r="J68" s="111"/>
      <c r="K68" s="111">
        <v>300000</v>
      </c>
    </row>
    <row r="69" spans="1:11" ht="30" x14ac:dyDescent="0.3">
      <c r="A69" s="58" t="s">
        <v>766</v>
      </c>
      <c r="B69" s="108" t="s">
        <v>188</v>
      </c>
      <c r="C69" s="108" t="s">
        <v>190</v>
      </c>
      <c r="D69" s="108" t="s">
        <v>195</v>
      </c>
      <c r="E69" s="108" t="s">
        <v>767</v>
      </c>
      <c r="F69" s="111">
        <v>300000</v>
      </c>
      <c r="G69" s="111">
        <f t="shared" si="0"/>
        <v>0</v>
      </c>
      <c r="H69" s="111">
        <v>300000</v>
      </c>
      <c r="I69" s="111">
        <v>300000</v>
      </c>
      <c r="J69" s="111"/>
      <c r="K69" s="111">
        <v>300000</v>
      </c>
    </row>
    <row r="70" spans="1:11" ht="30" x14ac:dyDescent="0.3">
      <c r="A70" s="58" t="s">
        <v>768</v>
      </c>
      <c r="B70" s="108" t="s">
        <v>188</v>
      </c>
      <c r="C70" s="108" t="s">
        <v>190</v>
      </c>
      <c r="D70" s="108" t="s">
        <v>195</v>
      </c>
      <c r="E70" s="108" t="s">
        <v>769</v>
      </c>
      <c r="F70" s="111">
        <v>300000</v>
      </c>
      <c r="G70" s="111">
        <f t="shared" si="0"/>
        <v>0</v>
      </c>
      <c r="H70" s="111">
        <v>300000</v>
      </c>
      <c r="I70" s="111">
        <v>300000</v>
      </c>
      <c r="J70" s="111"/>
      <c r="K70" s="111">
        <v>300000</v>
      </c>
    </row>
    <row r="71" spans="1:11" ht="30" x14ac:dyDescent="0.3">
      <c r="A71" s="58" t="s">
        <v>772</v>
      </c>
      <c r="B71" s="108" t="s">
        <v>188</v>
      </c>
      <c r="C71" s="108" t="s">
        <v>190</v>
      </c>
      <c r="D71" s="108" t="s">
        <v>195</v>
      </c>
      <c r="E71" s="108" t="s">
        <v>773</v>
      </c>
      <c r="F71" s="111">
        <v>300000</v>
      </c>
      <c r="G71" s="111">
        <f t="shared" si="0"/>
        <v>0</v>
      </c>
      <c r="H71" s="111">
        <v>300000</v>
      </c>
      <c r="I71" s="111">
        <v>300000</v>
      </c>
      <c r="J71" s="111"/>
      <c r="K71" s="111">
        <v>300000</v>
      </c>
    </row>
    <row r="72" spans="1:11" ht="60" x14ac:dyDescent="0.3">
      <c r="A72" s="58" t="s">
        <v>73</v>
      </c>
      <c r="B72" s="108" t="s">
        <v>188</v>
      </c>
      <c r="C72" s="108" t="s">
        <v>190</v>
      </c>
      <c r="D72" s="108" t="s">
        <v>74</v>
      </c>
      <c r="E72" s="108"/>
      <c r="F72" s="111">
        <v>448000</v>
      </c>
      <c r="G72" s="111">
        <f t="shared" si="0"/>
        <v>0</v>
      </c>
      <c r="H72" s="111">
        <v>448000</v>
      </c>
      <c r="I72" s="111">
        <v>448000</v>
      </c>
      <c r="J72" s="111"/>
      <c r="K72" s="111">
        <v>448000</v>
      </c>
    </row>
    <row r="73" spans="1:11" ht="90" x14ac:dyDescent="0.3">
      <c r="A73" s="58" t="s">
        <v>75</v>
      </c>
      <c r="B73" s="108" t="s">
        <v>188</v>
      </c>
      <c r="C73" s="108" t="s">
        <v>190</v>
      </c>
      <c r="D73" s="108" t="s">
        <v>76</v>
      </c>
      <c r="E73" s="108"/>
      <c r="F73" s="111">
        <v>448000</v>
      </c>
      <c r="G73" s="111">
        <f t="shared" si="0"/>
        <v>0</v>
      </c>
      <c r="H73" s="111">
        <v>448000</v>
      </c>
      <c r="I73" s="111">
        <v>448000</v>
      </c>
      <c r="J73" s="111"/>
      <c r="K73" s="111">
        <v>448000</v>
      </c>
    </row>
    <row r="74" spans="1:11" ht="90" x14ac:dyDescent="0.3">
      <c r="A74" s="59" t="s">
        <v>199</v>
      </c>
      <c r="B74" s="108" t="s">
        <v>188</v>
      </c>
      <c r="C74" s="108" t="s">
        <v>190</v>
      </c>
      <c r="D74" s="108" t="s">
        <v>200</v>
      </c>
      <c r="E74" s="108"/>
      <c r="F74" s="111">
        <v>448000</v>
      </c>
      <c r="G74" s="111">
        <f t="shared" si="0"/>
        <v>0</v>
      </c>
      <c r="H74" s="111">
        <v>448000</v>
      </c>
      <c r="I74" s="111">
        <v>448000</v>
      </c>
      <c r="J74" s="111"/>
      <c r="K74" s="111">
        <v>448000</v>
      </c>
    </row>
    <row r="75" spans="1:11" ht="30" x14ac:dyDescent="0.3">
      <c r="A75" s="58" t="s">
        <v>766</v>
      </c>
      <c r="B75" s="108" t="s">
        <v>188</v>
      </c>
      <c r="C75" s="108" t="s">
        <v>190</v>
      </c>
      <c r="D75" s="108" t="s">
        <v>200</v>
      </c>
      <c r="E75" s="108" t="s">
        <v>767</v>
      </c>
      <c r="F75" s="111">
        <v>448000</v>
      </c>
      <c r="G75" s="111">
        <f t="shared" si="0"/>
        <v>0</v>
      </c>
      <c r="H75" s="111">
        <v>448000</v>
      </c>
      <c r="I75" s="111">
        <v>448000</v>
      </c>
      <c r="J75" s="111"/>
      <c r="K75" s="111">
        <v>448000</v>
      </c>
    </row>
    <row r="76" spans="1:11" ht="30" x14ac:dyDescent="0.3">
      <c r="A76" s="58" t="s">
        <v>768</v>
      </c>
      <c r="B76" s="108" t="s">
        <v>188</v>
      </c>
      <c r="C76" s="108" t="s">
        <v>190</v>
      </c>
      <c r="D76" s="108" t="s">
        <v>200</v>
      </c>
      <c r="E76" s="108" t="s">
        <v>769</v>
      </c>
      <c r="F76" s="111">
        <v>448000</v>
      </c>
      <c r="G76" s="111">
        <f t="shared" ref="G76:G139" si="1">H76-F76</f>
        <v>0</v>
      </c>
      <c r="H76" s="111">
        <v>448000</v>
      </c>
      <c r="I76" s="111">
        <v>448000</v>
      </c>
      <c r="J76" s="111"/>
      <c r="K76" s="111">
        <v>448000</v>
      </c>
    </row>
    <row r="77" spans="1:11" ht="30" x14ac:dyDescent="0.3">
      <c r="A77" s="58" t="s">
        <v>772</v>
      </c>
      <c r="B77" s="108" t="s">
        <v>188</v>
      </c>
      <c r="C77" s="108" t="s">
        <v>190</v>
      </c>
      <c r="D77" s="108" t="s">
        <v>200</v>
      </c>
      <c r="E77" s="108" t="s">
        <v>773</v>
      </c>
      <c r="F77" s="111">
        <v>448000</v>
      </c>
      <c r="G77" s="111">
        <f t="shared" si="1"/>
        <v>0</v>
      </c>
      <c r="H77" s="111">
        <v>448000</v>
      </c>
      <c r="I77" s="111">
        <v>448000</v>
      </c>
      <c r="J77" s="111"/>
      <c r="K77" s="111">
        <v>448000</v>
      </c>
    </row>
    <row r="78" spans="1:11" ht="30" x14ac:dyDescent="0.3">
      <c r="A78" s="58" t="s">
        <v>201</v>
      </c>
      <c r="B78" s="108" t="s">
        <v>188</v>
      </c>
      <c r="C78" s="108" t="s">
        <v>190</v>
      </c>
      <c r="D78" s="108" t="s">
        <v>202</v>
      </c>
      <c r="E78" s="108"/>
      <c r="F78" s="111">
        <v>158756800</v>
      </c>
      <c r="G78" s="111">
        <f t="shared" si="1"/>
        <v>0</v>
      </c>
      <c r="H78" s="111">
        <v>158756800</v>
      </c>
      <c r="I78" s="111">
        <v>159442300</v>
      </c>
      <c r="J78" s="111"/>
      <c r="K78" s="111">
        <v>159442300</v>
      </c>
    </row>
    <row r="79" spans="1:11" ht="60" x14ac:dyDescent="0.3">
      <c r="A79" s="58" t="s">
        <v>203</v>
      </c>
      <c r="B79" s="108" t="s">
        <v>188</v>
      </c>
      <c r="C79" s="108" t="s">
        <v>190</v>
      </c>
      <c r="D79" s="108" t="s">
        <v>204</v>
      </c>
      <c r="E79" s="108"/>
      <c r="F79" s="111">
        <v>158756800</v>
      </c>
      <c r="G79" s="111">
        <f t="shared" si="1"/>
        <v>0</v>
      </c>
      <c r="H79" s="111">
        <v>158756800</v>
      </c>
      <c r="I79" s="111">
        <v>159442300</v>
      </c>
      <c r="J79" s="111"/>
      <c r="K79" s="111">
        <v>159442300</v>
      </c>
    </row>
    <row r="80" spans="1:11" ht="90" x14ac:dyDescent="0.3">
      <c r="A80" s="59" t="s">
        <v>205</v>
      </c>
      <c r="B80" s="108" t="s">
        <v>188</v>
      </c>
      <c r="C80" s="108" t="s">
        <v>190</v>
      </c>
      <c r="D80" s="108" t="s">
        <v>206</v>
      </c>
      <c r="E80" s="108"/>
      <c r="F80" s="111">
        <v>158756800</v>
      </c>
      <c r="G80" s="111">
        <f t="shared" si="1"/>
        <v>0</v>
      </c>
      <c r="H80" s="111">
        <v>158756800</v>
      </c>
      <c r="I80" s="111">
        <v>159442300</v>
      </c>
      <c r="J80" s="111"/>
      <c r="K80" s="111">
        <v>159442300</v>
      </c>
    </row>
    <row r="81" spans="1:11" ht="60" x14ac:dyDescent="0.3">
      <c r="A81" s="58" t="s">
        <v>755</v>
      </c>
      <c r="B81" s="108" t="s">
        <v>188</v>
      </c>
      <c r="C81" s="108" t="s">
        <v>190</v>
      </c>
      <c r="D81" s="108" t="s">
        <v>206</v>
      </c>
      <c r="E81" s="108" t="s">
        <v>756</v>
      </c>
      <c r="F81" s="111">
        <v>139592500</v>
      </c>
      <c r="G81" s="111">
        <f t="shared" si="1"/>
        <v>0</v>
      </c>
      <c r="H81" s="111">
        <v>139592500</v>
      </c>
      <c r="I81" s="111">
        <v>140088900</v>
      </c>
      <c r="J81" s="111"/>
      <c r="K81" s="111">
        <v>140088900</v>
      </c>
    </row>
    <row r="82" spans="1:11" ht="30" x14ac:dyDescent="0.3">
      <c r="A82" s="58" t="s">
        <v>757</v>
      </c>
      <c r="B82" s="108" t="s">
        <v>188</v>
      </c>
      <c r="C82" s="108" t="s">
        <v>190</v>
      </c>
      <c r="D82" s="108" t="s">
        <v>206</v>
      </c>
      <c r="E82" s="108" t="s">
        <v>758</v>
      </c>
      <c r="F82" s="111">
        <v>139592500</v>
      </c>
      <c r="G82" s="111">
        <f t="shared" si="1"/>
        <v>0</v>
      </c>
      <c r="H82" s="111">
        <v>139592500</v>
      </c>
      <c r="I82" s="111">
        <v>140088900</v>
      </c>
      <c r="J82" s="111"/>
      <c r="K82" s="111">
        <v>140088900</v>
      </c>
    </row>
    <row r="83" spans="1:11" ht="45" x14ac:dyDescent="0.3">
      <c r="A83" s="58" t="s">
        <v>759</v>
      </c>
      <c r="B83" s="108" t="s">
        <v>188</v>
      </c>
      <c r="C83" s="108" t="s">
        <v>190</v>
      </c>
      <c r="D83" s="108" t="s">
        <v>206</v>
      </c>
      <c r="E83" s="108" t="s">
        <v>760</v>
      </c>
      <c r="F83" s="111">
        <v>136106300</v>
      </c>
      <c r="G83" s="111">
        <f t="shared" si="1"/>
        <v>0</v>
      </c>
      <c r="H83" s="111">
        <v>136106300</v>
      </c>
      <c r="I83" s="111">
        <v>136628300</v>
      </c>
      <c r="J83" s="111"/>
      <c r="K83" s="111">
        <v>136628300</v>
      </c>
    </row>
    <row r="84" spans="1:11" ht="45" x14ac:dyDescent="0.3">
      <c r="A84" s="58" t="s">
        <v>764</v>
      </c>
      <c r="B84" s="108" t="s">
        <v>188</v>
      </c>
      <c r="C84" s="108" t="s">
        <v>190</v>
      </c>
      <c r="D84" s="108" t="s">
        <v>206</v>
      </c>
      <c r="E84" s="108" t="s">
        <v>765</v>
      </c>
      <c r="F84" s="111">
        <v>3486200</v>
      </c>
      <c r="G84" s="111">
        <f t="shared" si="1"/>
        <v>0</v>
      </c>
      <c r="H84" s="111">
        <v>3486200</v>
      </c>
      <c r="I84" s="111">
        <v>3460600</v>
      </c>
      <c r="J84" s="111"/>
      <c r="K84" s="111">
        <v>3460600</v>
      </c>
    </row>
    <row r="85" spans="1:11" ht="30" x14ac:dyDescent="0.3">
      <c r="A85" s="58" t="s">
        <v>766</v>
      </c>
      <c r="B85" s="108" t="s">
        <v>188</v>
      </c>
      <c r="C85" s="108" t="s">
        <v>190</v>
      </c>
      <c r="D85" s="108" t="s">
        <v>206</v>
      </c>
      <c r="E85" s="108" t="s">
        <v>767</v>
      </c>
      <c r="F85" s="111">
        <v>17959700</v>
      </c>
      <c r="G85" s="111">
        <f t="shared" si="1"/>
        <v>0</v>
      </c>
      <c r="H85" s="111">
        <v>17959700</v>
      </c>
      <c r="I85" s="111">
        <v>18204000</v>
      </c>
      <c r="J85" s="111"/>
      <c r="K85" s="111">
        <v>18204000</v>
      </c>
    </row>
    <row r="86" spans="1:11" ht="30" x14ac:dyDescent="0.3">
      <c r="A86" s="58" t="s">
        <v>768</v>
      </c>
      <c r="B86" s="108" t="s">
        <v>188</v>
      </c>
      <c r="C86" s="108" t="s">
        <v>190</v>
      </c>
      <c r="D86" s="108" t="s">
        <v>206</v>
      </c>
      <c r="E86" s="108" t="s">
        <v>769</v>
      </c>
      <c r="F86" s="111">
        <v>17959700</v>
      </c>
      <c r="G86" s="111">
        <f t="shared" si="1"/>
        <v>0</v>
      </c>
      <c r="H86" s="111">
        <v>17959700</v>
      </c>
      <c r="I86" s="111">
        <v>18204000</v>
      </c>
      <c r="J86" s="111"/>
      <c r="K86" s="111">
        <v>18204000</v>
      </c>
    </row>
    <row r="87" spans="1:11" ht="30" x14ac:dyDescent="0.3">
      <c r="A87" s="58" t="s">
        <v>770</v>
      </c>
      <c r="B87" s="108" t="s">
        <v>188</v>
      </c>
      <c r="C87" s="108" t="s">
        <v>190</v>
      </c>
      <c r="D87" s="108" t="s">
        <v>206</v>
      </c>
      <c r="E87" s="108" t="s">
        <v>771</v>
      </c>
      <c r="F87" s="111">
        <v>3562600</v>
      </c>
      <c r="G87" s="111">
        <f t="shared" si="1"/>
        <v>0</v>
      </c>
      <c r="H87" s="111">
        <v>3562600</v>
      </c>
      <c r="I87" s="111">
        <v>3562600</v>
      </c>
      <c r="J87" s="111"/>
      <c r="K87" s="111">
        <v>3562600</v>
      </c>
    </row>
    <row r="88" spans="1:11" ht="30" x14ac:dyDescent="0.3">
      <c r="A88" s="58" t="s">
        <v>772</v>
      </c>
      <c r="B88" s="108" t="s">
        <v>188</v>
      </c>
      <c r="C88" s="108" t="s">
        <v>190</v>
      </c>
      <c r="D88" s="108" t="s">
        <v>206</v>
      </c>
      <c r="E88" s="108" t="s">
        <v>773</v>
      </c>
      <c r="F88" s="111">
        <v>14397100</v>
      </c>
      <c r="G88" s="111">
        <f t="shared" si="1"/>
        <v>0</v>
      </c>
      <c r="H88" s="111">
        <v>14397100</v>
      </c>
      <c r="I88" s="111">
        <v>14641400</v>
      </c>
      <c r="J88" s="111"/>
      <c r="K88" s="111">
        <v>14641400</v>
      </c>
    </row>
    <row r="89" spans="1:11" x14ac:dyDescent="0.3">
      <c r="A89" s="58" t="s">
        <v>786</v>
      </c>
      <c r="B89" s="108" t="s">
        <v>188</v>
      </c>
      <c r="C89" s="108" t="s">
        <v>190</v>
      </c>
      <c r="D89" s="108" t="s">
        <v>206</v>
      </c>
      <c r="E89" s="108" t="s">
        <v>787</v>
      </c>
      <c r="F89" s="111">
        <v>1204600</v>
      </c>
      <c r="G89" s="111">
        <f t="shared" si="1"/>
        <v>0</v>
      </c>
      <c r="H89" s="111">
        <v>1204600</v>
      </c>
      <c r="I89" s="111">
        <v>1149400</v>
      </c>
      <c r="J89" s="111"/>
      <c r="K89" s="111">
        <v>1149400</v>
      </c>
    </row>
    <row r="90" spans="1:11" x14ac:dyDescent="0.3">
      <c r="A90" s="58" t="s">
        <v>788</v>
      </c>
      <c r="B90" s="108" t="s">
        <v>188</v>
      </c>
      <c r="C90" s="108" t="s">
        <v>190</v>
      </c>
      <c r="D90" s="108" t="s">
        <v>206</v>
      </c>
      <c r="E90" s="108" t="s">
        <v>789</v>
      </c>
      <c r="F90" s="111">
        <v>1204600</v>
      </c>
      <c r="G90" s="111">
        <f t="shared" si="1"/>
        <v>0</v>
      </c>
      <c r="H90" s="111">
        <v>1204600</v>
      </c>
      <c r="I90" s="111">
        <v>1149400</v>
      </c>
      <c r="J90" s="111"/>
      <c r="K90" s="111">
        <v>1149400</v>
      </c>
    </row>
    <row r="91" spans="1:11" ht="30" x14ac:dyDescent="0.3">
      <c r="A91" s="58" t="s">
        <v>0</v>
      </c>
      <c r="B91" s="108" t="s">
        <v>188</v>
      </c>
      <c r="C91" s="108" t="s">
        <v>190</v>
      </c>
      <c r="D91" s="108" t="s">
        <v>206</v>
      </c>
      <c r="E91" s="108" t="s">
        <v>391</v>
      </c>
      <c r="F91" s="111">
        <v>1104600</v>
      </c>
      <c r="G91" s="111">
        <f t="shared" si="1"/>
        <v>0</v>
      </c>
      <c r="H91" s="111">
        <v>1104600</v>
      </c>
      <c r="I91" s="111">
        <v>1049400</v>
      </c>
      <c r="J91" s="111"/>
      <c r="K91" s="111">
        <v>1049400</v>
      </c>
    </row>
    <row r="92" spans="1:11" x14ac:dyDescent="0.3">
      <c r="A92" s="58" t="s">
        <v>85</v>
      </c>
      <c r="B92" s="108" t="s">
        <v>188</v>
      </c>
      <c r="C92" s="108" t="s">
        <v>190</v>
      </c>
      <c r="D92" s="108" t="s">
        <v>206</v>
      </c>
      <c r="E92" s="108" t="s">
        <v>790</v>
      </c>
      <c r="F92" s="111">
        <v>100000</v>
      </c>
      <c r="G92" s="111">
        <f t="shared" si="1"/>
        <v>0</v>
      </c>
      <c r="H92" s="111">
        <v>100000</v>
      </c>
      <c r="I92" s="111">
        <v>100000</v>
      </c>
      <c r="J92" s="111"/>
      <c r="K92" s="111">
        <v>100000</v>
      </c>
    </row>
    <row r="93" spans="1:11" x14ac:dyDescent="0.3">
      <c r="A93" s="58" t="s">
        <v>749</v>
      </c>
      <c r="B93" s="108" t="s">
        <v>188</v>
      </c>
      <c r="C93" s="108" t="s">
        <v>190</v>
      </c>
      <c r="D93" s="108" t="s">
        <v>750</v>
      </c>
      <c r="E93" s="108"/>
      <c r="F93" s="111">
        <v>4975700</v>
      </c>
      <c r="G93" s="111">
        <f t="shared" si="1"/>
        <v>0</v>
      </c>
      <c r="H93" s="111">
        <v>4975700</v>
      </c>
      <c r="I93" s="111">
        <v>4981500</v>
      </c>
      <c r="J93" s="111"/>
      <c r="K93" s="111">
        <v>4981500</v>
      </c>
    </row>
    <row r="94" spans="1:11" x14ac:dyDescent="0.3">
      <c r="A94" s="58" t="s">
        <v>751</v>
      </c>
      <c r="B94" s="108" t="s">
        <v>188</v>
      </c>
      <c r="C94" s="108" t="s">
        <v>190</v>
      </c>
      <c r="D94" s="108" t="s">
        <v>752</v>
      </c>
      <c r="E94" s="108"/>
      <c r="F94" s="111">
        <v>4975700</v>
      </c>
      <c r="G94" s="111">
        <f t="shared" si="1"/>
        <v>0</v>
      </c>
      <c r="H94" s="111">
        <v>4975700</v>
      </c>
      <c r="I94" s="111">
        <v>4981500</v>
      </c>
      <c r="J94" s="111"/>
      <c r="K94" s="111">
        <v>4981500</v>
      </c>
    </row>
    <row r="95" spans="1:11" ht="30" x14ac:dyDescent="0.3">
      <c r="A95" s="58" t="s">
        <v>207</v>
      </c>
      <c r="B95" s="108" t="s">
        <v>188</v>
      </c>
      <c r="C95" s="108" t="s">
        <v>190</v>
      </c>
      <c r="D95" s="108" t="s">
        <v>208</v>
      </c>
      <c r="E95" s="108"/>
      <c r="F95" s="111">
        <v>4975700</v>
      </c>
      <c r="G95" s="111">
        <f t="shared" si="1"/>
        <v>0</v>
      </c>
      <c r="H95" s="111">
        <v>4975700</v>
      </c>
      <c r="I95" s="111">
        <v>4981500</v>
      </c>
      <c r="J95" s="111"/>
      <c r="K95" s="111">
        <v>4981500</v>
      </c>
    </row>
    <row r="96" spans="1:11" ht="60" x14ac:dyDescent="0.3">
      <c r="A96" s="58" t="s">
        <v>755</v>
      </c>
      <c r="B96" s="108" t="s">
        <v>188</v>
      </c>
      <c r="C96" s="108" t="s">
        <v>190</v>
      </c>
      <c r="D96" s="108" t="s">
        <v>208</v>
      </c>
      <c r="E96" s="108" t="s">
        <v>756</v>
      </c>
      <c r="F96" s="111">
        <v>4975700</v>
      </c>
      <c r="G96" s="111">
        <f t="shared" si="1"/>
        <v>0</v>
      </c>
      <c r="H96" s="111">
        <v>4975700</v>
      </c>
      <c r="I96" s="111">
        <v>4981500</v>
      </c>
      <c r="J96" s="111"/>
      <c r="K96" s="111">
        <v>4981500</v>
      </c>
    </row>
    <row r="97" spans="1:11" ht="30" x14ac:dyDescent="0.3">
      <c r="A97" s="58" t="s">
        <v>757</v>
      </c>
      <c r="B97" s="108" t="s">
        <v>188</v>
      </c>
      <c r="C97" s="108" t="s">
        <v>190</v>
      </c>
      <c r="D97" s="108" t="s">
        <v>208</v>
      </c>
      <c r="E97" s="108" t="s">
        <v>758</v>
      </c>
      <c r="F97" s="111">
        <v>4975700</v>
      </c>
      <c r="G97" s="111">
        <f t="shared" si="1"/>
        <v>0</v>
      </c>
      <c r="H97" s="111">
        <v>4975700</v>
      </c>
      <c r="I97" s="111">
        <v>4981500</v>
      </c>
      <c r="J97" s="111"/>
      <c r="K97" s="111">
        <v>4981500</v>
      </c>
    </row>
    <row r="98" spans="1:11" ht="45" x14ac:dyDescent="0.3">
      <c r="A98" s="58" t="s">
        <v>759</v>
      </c>
      <c r="B98" s="108" t="s">
        <v>188</v>
      </c>
      <c r="C98" s="108" t="s">
        <v>190</v>
      </c>
      <c r="D98" s="108" t="s">
        <v>208</v>
      </c>
      <c r="E98" s="108" t="s">
        <v>760</v>
      </c>
      <c r="F98" s="111">
        <v>4975700</v>
      </c>
      <c r="G98" s="111">
        <f t="shared" si="1"/>
        <v>0</v>
      </c>
      <c r="H98" s="111">
        <v>4975700</v>
      </c>
      <c r="I98" s="111">
        <v>4981500</v>
      </c>
      <c r="J98" s="111"/>
      <c r="K98" s="111">
        <v>4981500</v>
      </c>
    </row>
    <row r="99" spans="1:11" x14ac:dyDescent="0.3">
      <c r="A99" s="58" t="s">
        <v>90</v>
      </c>
      <c r="B99" s="108" t="s">
        <v>188</v>
      </c>
      <c r="C99" s="108" t="s">
        <v>104</v>
      </c>
      <c r="D99" s="108"/>
      <c r="E99" s="108"/>
      <c r="F99" s="111">
        <v>39300</v>
      </c>
      <c r="G99" s="111">
        <f t="shared" si="1"/>
        <v>0</v>
      </c>
      <c r="H99" s="111">
        <v>39300</v>
      </c>
      <c r="I99" s="111"/>
      <c r="J99" s="111"/>
      <c r="K99" s="111"/>
    </row>
    <row r="100" spans="1:11" x14ac:dyDescent="0.3">
      <c r="A100" s="58" t="s">
        <v>749</v>
      </c>
      <c r="B100" s="108" t="s">
        <v>188</v>
      </c>
      <c r="C100" s="108" t="s">
        <v>104</v>
      </c>
      <c r="D100" s="108" t="s">
        <v>750</v>
      </c>
      <c r="E100" s="108"/>
      <c r="F100" s="111">
        <v>39300</v>
      </c>
      <c r="G100" s="111">
        <f t="shared" si="1"/>
        <v>0</v>
      </c>
      <c r="H100" s="111">
        <v>39300</v>
      </c>
      <c r="I100" s="111"/>
      <c r="J100" s="111"/>
      <c r="K100" s="111"/>
    </row>
    <row r="101" spans="1:11" ht="30" x14ac:dyDescent="0.3">
      <c r="A101" s="58" t="s">
        <v>223</v>
      </c>
      <c r="B101" s="108" t="s">
        <v>188</v>
      </c>
      <c r="C101" s="108" t="s">
        <v>104</v>
      </c>
      <c r="D101" s="108" t="s">
        <v>224</v>
      </c>
      <c r="E101" s="108"/>
      <c r="F101" s="111">
        <v>39300</v>
      </c>
      <c r="G101" s="111">
        <f t="shared" si="1"/>
        <v>0</v>
      </c>
      <c r="H101" s="111">
        <v>39300</v>
      </c>
      <c r="I101" s="111"/>
      <c r="J101" s="111"/>
      <c r="K101" s="111"/>
    </row>
    <row r="102" spans="1:11" ht="60" x14ac:dyDescent="0.3">
      <c r="A102" s="58" t="s">
        <v>91</v>
      </c>
      <c r="B102" s="108" t="s">
        <v>188</v>
      </c>
      <c r="C102" s="108" t="s">
        <v>104</v>
      </c>
      <c r="D102" s="108" t="s">
        <v>105</v>
      </c>
      <c r="E102" s="108"/>
      <c r="F102" s="111">
        <v>39300</v>
      </c>
      <c r="G102" s="111">
        <f t="shared" si="1"/>
        <v>0</v>
      </c>
      <c r="H102" s="111">
        <v>39300</v>
      </c>
      <c r="I102" s="111"/>
      <c r="J102" s="111"/>
      <c r="K102" s="111"/>
    </row>
    <row r="103" spans="1:11" ht="30" x14ac:dyDescent="0.3">
      <c r="A103" s="58" t="s">
        <v>766</v>
      </c>
      <c r="B103" s="108" t="s">
        <v>188</v>
      </c>
      <c r="C103" s="108" t="s">
        <v>104</v>
      </c>
      <c r="D103" s="108" t="s">
        <v>105</v>
      </c>
      <c r="E103" s="108" t="s">
        <v>767</v>
      </c>
      <c r="F103" s="111">
        <v>39300</v>
      </c>
      <c r="G103" s="111">
        <f t="shared" si="1"/>
        <v>0</v>
      </c>
      <c r="H103" s="111">
        <v>39300</v>
      </c>
      <c r="I103" s="111"/>
      <c r="J103" s="111"/>
      <c r="K103" s="111"/>
    </row>
    <row r="104" spans="1:11" ht="30" x14ac:dyDescent="0.3">
      <c r="A104" s="58" t="s">
        <v>768</v>
      </c>
      <c r="B104" s="108" t="s">
        <v>188</v>
      </c>
      <c r="C104" s="108" t="s">
        <v>104</v>
      </c>
      <c r="D104" s="108" t="s">
        <v>105</v>
      </c>
      <c r="E104" s="108" t="s">
        <v>769</v>
      </c>
      <c r="F104" s="111">
        <v>39300</v>
      </c>
      <c r="G104" s="111">
        <f t="shared" si="1"/>
        <v>0</v>
      </c>
      <c r="H104" s="111">
        <v>39300</v>
      </c>
      <c r="I104" s="111"/>
      <c r="J104" s="111"/>
      <c r="K104" s="111"/>
    </row>
    <row r="105" spans="1:11" ht="30" x14ac:dyDescent="0.3">
      <c r="A105" s="58" t="s">
        <v>772</v>
      </c>
      <c r="B105" s="108" t="s">
        <v>188</v>
      </c>
      <c r="C105" s="108" t="s">
        <v>104</v>
      </c>
      <c r="D105" s="108" t="s">
        <v>105</v>
      </c>
      <c r="E105" s="108" t="s">
        <v>773</v>
      </c>
      <c r="F105" s="111">
        <v>39300</v>
      </c>
      <c r="G105" s="111">
        <f t="shared" si="1"/>
        <v>0</v>
      </c>
      <c r="H105" s="111">
        <v>39300</v>
      </c>
      <c r="I105" s="111"/>
      <c r="J105" s="111"/>
      <c r="K105" s="111"/>
    </row>
    <row r="106" spans="1:11" x14ac:dyDescent="0.3">
      <c r="A106" s="58" t="s">
        <v>181</v>
      </c>
      <c r="B106" s="108" t="s">
        <v>188</v>
      </c>
      <c r="C106" s="108" t="s">
        <v>182</v>
      </c>
      <c r="D106" s="108"/>
      <c r="E106" s="108"/>
      <c r="F106" s="111">
        <v>130147700</v>
      </c>
      <c r="G106" s="111">
        <f t="shared" si="1"/>
        <v>0</v>
      </c>
      <c r="H106" s="111">
        <v>130147700</v>
      </c>
      <c r="I106" s="111">
        <v>133190900</v>
      </c>
      <c r="J106" s="111"/>
      <c r="K106" s="111">
        <v>133190900</v>
      </c>
    </row>
    <row r="107" spans="1:11" ht="30" x14ac:dyDescent="0.3">
      <c r="A107" s="58" t="s">
        <v>201</v>
      </c>
      <c r="B107" s="108" t="s">
        <v>188</v>
      </c>
      <c r="C107" s="108" t="s">
        <v>182</v>
      </c>
      <c r="D107" s="108" t="s">
        <v>202</v>
      </c>
      <c r="E107" s="108"/>
      <c r="F107" s="111">
        <v>112996400</v>
      </c>
      <c r="G107" s="111">
        <f t="shared" si="1"/>
        <v>0</v>
      </c>
      <c r="H107" s="111">
        <v>112996400</v>
      </c>
      <c r="I107" s="111">
        <v>116021700</v>
      </c>
      <c r="J107" s="111"/>
      <c r="K107" s="111">
        <v>116021700</v>
      </c>
    </row>
    <row r="108" spans="1:11" ht="60" x14ac:dyDescent="0.3">
      <c r="A108" s="58" t="s">
        <v>203</v>
      </c>
      <c r="B108" s="108" t="s">
        <v>188</v>
      </c>
      <c r="C108" s="108" t="s">
        <v>182</v>
      </c>
      <c r="D108" s="108" t="s">
        <v>204</v>
      </c>
      <c r="E108" s="108"/>
      <c r="F108" s="111">
        <v>112996400</v>
      </c>
      <c r="G108" s="111">
        <f t="shared" si="1"/>
        <v>0</v>
      </c>
      <c r="H108" s="111">
        <v>112996400</v>
      </c>
      <c r="I108" s="111">
        <v>116021700</v>
      </c>
      <c r="J108" s="111"/>
      <c r="K108" s="111">
        <v>116021700</v>
      </c>
    </row>
    <row r="109" spans="1:11" ht="75" x14ac:dyDescent="0.3">
      <c r="A109" s="58" t="s">
        <v>573</v>
      </c>
      <c r="B109" s="108" t="s">
        <v>188</v>
      </c>
      <c r="C109" s="108" t="s">
        <v>182</v>
      </c>
      <c r="D109" s="108" t="s">
        <v>209</v>
      </c>
      <c r="E109" s="108"/>
      <c r="F109" s="111">
        <v>73298800</v>
      </c>
      <c r="G109" s="111">
        <f t="shared" si="1"/>
        <v>0</v>
      </c>
      <c r="H109" s="111">
        <v>73298800</v>
      </c>
      <c r="I109" s="111">
        <v>76674100</v>
      </c>
      <c r="J109" s="111"/>
      <c r="K109" s="111">
        <v>76674100</v>
      </c>
    </row>
    <row r="110" spans="1:11" ht="60" x14ac:dyDescent="0.3">
      <c r="A110" s="58" t="s">
        <v>755</v>
      </c>
      <c r="B110" s="108" t="s">
        <v>188</v>
      </c>
      <c r="C110" s="108" t="s">
        <v>182</v>
      </c>
      <c r="D110" s="108" t="s">
        <v>209</v>
      </c>
      <c r="E110" s="108" t="s">
        <v>756</v>
      </c>
      <c r="F110" s="111">
        <v>72078600</v>
      </c>
      <c r="G110" s="111">
        <f t="shared" si="1"/>
        <v>0</v>
      </c>
      <c r="H110" s="111">
        <v>72078600</v>
      </c>
      <c r="I110" s="111">
        <v>75454100</v>
      </c>
      <c r="J110" s="111"/>
      <c r="K110" s="111">
        <v>75454100</v>
      </c>
    </row>
    <row r="111" spans="1:11" x14ac:dyDescent="0.3">
      <c r="A111" s="58" t="s">
        <v>210</v>
      </c>
      <c r="B111" s="108" t="s">
        <v>188</v>
      </c>
      <c r="C111" s="108" t="s">
        <v>182</v>
      </c>
      <c r="D111" s="108" t="s">
        <v>209</v>
      </c>
      <c r="E111" s="108" t="s">
        <v>211</v>
      </c>
      <c r="F111" s="111">
        <v>72078600</v>
      </c>
      <c r="G111" s="111">
        <f t="shared" si="1"/>
        <v>0</v>
      </c>
      <c r="H111" s="111">
        <v>72078600</v>
      </c>
      <c r="I111" s="111">
        <v>75454100</v>
      </c>
      <c r="J111" s="111"/>
      <c r="K111" s="111">
        <v>75454100</v>
      </c>
    </row>
    <row r="112" spans="1:11" ht="30" x14ac:dyDescent="0.3">
      <c r="A112" s="58" t="s">
        <v>212</v>
      </c>
      <c r="B112" s="108" t="s">
        <v>188</v>
      </c>
      <c r="C112" s="108" t="s">
        <v>182</v>
      </c>
      <c r="D112" s="108" t="s">
        <v>209</v>
      </c>
      <c r="E112" s="108" t="s">
        <v>213</v>
      </c>
      <c r="F112" s="111">
        <v>69911100</v>
      </c>
      <c r="G112" s="111">
        <f t="shared" si="1"/>
        <v>0</v>
      </c>
      <c r="H112" s="111">
        <v>69911100</v>
      </c>
      <c r="I112" s="111">
        <v>73026800</v>
      </c>
      <c r="J112" s="111"/>
      <c r="K112" s="111">
        <v>73026800</v>
      </c>
    </row>
    <row r="113" spans="1:11" ht="30" x14ac:dyDescent="0.3">
      <c r="A113" s="58" t="s">
        <v>214</v>
      </c>
      <c r="B113" s="108" t="s">
        <v>188</v>
      </c>
      <c r="C113" s="108" t="s">
        <v>182</v>
      </c>
      <c r="D113" s="108" t="s">
        <v>209</v>
      </c>
      <c r="E113" s="108" t="s">
        <v>215</v>
      </c>
      <c r="F113" s="111">
        <v>2167500</v>
      </c>
      <c r="G113" s="111">
        <f t="shared" si="1"/>
        <v>0</v>
      </c>
      <c r="H113" s="111">
        <v>2167500</v>
      </c>
      <c r="I113" s="111">
        <v>2427300</v>
      </c>
      <c r="J113" s="111"/>
      <c r="K113" s="111">
        <v>2427300</v>
      </c>
    </row>
    <row r="114" spans="1:11" ht="30" x14ac:dyDescent="0.3">
      <c r="A114" s="58" t="s">
        <v>766</v>
      </c>
      <c r="B114" s="108" t="s">
        <v>188</v>
      </c>
      <c r="C114" s="108" t="s">
        <v>182</v>
      </c>
      <c r="D114" s="108" t="s">
        <v>209</v>
      </c>
      <c r="E114" s="108" t="s">
        <v>767</v>
      </c>
      <c r="F114" s="111">
        <v>1218100</v>
      </c>
      <c r="G114" s="111">
        <f t="shared" si="1"/>
        <v>0</v>
      </c>
      <c r="H114" s="111">
        <v>1218100</v>
      </c>
      <c r="I114" s="111">
        <v>1218100</v>
      </c>
      <c r="J114" s="111"/>
      <c r="K114" s="111">
        <v>1218100</v>
      </c>
    </row>
    <row r="115" spans="1:11" ht="30" x14ac:dyDescent="0.3">
      <c r="A115" s="58" t="s">
        <v>768</v>
      </c>
      <c r="B115" s="108" t="s">
        <v>188</v>
      </c>
      <c r="C115" s="108" t="s">
        <v>182</v>
      </c>
      <c r="D115" s="108" t="s">
        <v>209</v>
      </c>
      <c r="E115" s="108" t="s">
        <v>769</v>
      </c>
      <c r="F115" s="111">
        <v>1218100</v>
      </c>
      <c r="G115" s="111">
        <f t="shared" si="1"/>
        <v>0</v>
      </c>
      <c r="H115" s="111">
        <v>1218100</v>
      </c>
      <c r="I115" s="111">
        <v>1218100</v>
      </c>
      <c r="J115" s="111"/>
      <c r="K115" s="111">
        <v>1218100</v>
      </c>
    </row>
    <row r="116" spans="1:11" ht="30" x14ac:dyDescent="0.3">
      <c r="A116" s="58" t="s">
        <v>770</v>
      </c>
      <c r="B116" s="108" t="s">
        <v>188</v>
      </c>
      <c r="C116" s="108" t="s">
        <v>182</v>
      </c>
      <c r="D116" s="108" t="s">
        <v>209</v>
      </c>
      <c r="E116" s="108" t="s">
        <v>771</v>
      </c>
      <c r="F116" s="111">
        <v>608000</v>
      </c>
      <c r="G116" s="111">
        <f t="shared" si="1"/>
        <v>0</v>
      </c>
      <c r="H116" s="111">
        <v>608000</v>
      </c>
      <c r="I116" s="111">
        <v>608000</v>
      </c>
      <c r="J116" s="111"/>
      <c r="K116" s="111">
        <v>608000</v>
      </c>
    </row>
    <row r="117" spans="1:11" ht="30" x14ac:dyDescent="0.3">
      <c r="A117" s="58" t="s">
        <v>772</v>
      </c>
      <c r="B117" s="108" t="s">
        <v>188</v>
      </c>
      <c r="C117" s="108" t="s">
        <v>182</v>
      </c>
      <c r="D117" s="108" t="s">
        <v>209</v>
      </c>
      <c r="E117" s="108" t="s">
        <v>773</v>
      </c>
      <c r="F117" s="111">
        <v>610100</v>
      </c>
      <c r="G117" s="111">
        <f t="shared" si="1"/>
        <v>0</v>
      </c>
      <c r="H117" s="111">
        <v>610100</v>
      </c>
      <c r="I117" s="111">
        <v>610100</v>
      </c>
      <c r="J117" s="111"/>
      <c r="K117" s="111">
        <v>610100</v>
      </c>
    </row>
    <row r="118" spans="1:11" x14ac:dyDescent="0.3">
      <c r="A118" s="58" t="s">
        <v>786</v>
      </c>
      <c r="B118" s="108" t="s">
        <v>188</v>
      </c>
      <c r="C118" s="108" t="s">
        <v>182</v>
      </c>
      <c r="D118" s="108" t="s">
        <v>209</v>
      </c>
      <c r="E118" s="108" t="s">
        <v>787</v>
      </c>
      <c r="F118" s="111">
        <v>2100</v>
      </c>
      <c r="G118" s="111">
        <f t="shared" si="1"/>
        <v>0</v>
      </c>
      <c r="H118" s="111">
        <v>2100</v>
      </c>
      <c r="I118" s="111">
        <v>1900</v>
      </c>
      <c r="J118" s="111"/>
      <c r="K118" s="111">
        <v>1900</v>
      </c>
    </row>
    <row r="119" spans="1:11" x14ac:dyDescent="0.3">
      <c r="A119" s="58" t="s">
        <v>788</v>
      </c>
      <c r="B119" s="108" t="s">
        <v>188</v>
      </c>
      <c r="C119" s="108" t="s">
        <v>182</v>
      </c>
      <c r="D119" s="108" t="s">
        <v>209</v>
      </c>
      <c r="E119" s="108" t="s">
        <v>789</v>
      </c>
      <c r="F119" s="111">
        <v>2100</v>
      </c>
      <c r="G119" s="111">
        <f t="shared" si="1"/>
        <v>0</v>
      </c>
      <c r="H119" s="111">
        <v>2100</v>
      </c>
      <c r="I119" s="111">
        <v>1900</v>
      </c>
      <c r="J119" s="111"/>
      <c r="K119" s="111">
        <v>1900</v>
      </c>
    </row>
    <row r="120" spans="1:11" ht="30" x14ac:dyDescent="0.3">
      <c r="A120" s="58" t="s">
        <v>0</v>
      </c>
      <c r="B120" s="108" t="s">
        <v>188</v>
      </c>
      <c r="C120" s="108" t="s">
        <v>182</v>
      </c>
      <c r="D120" s="108" t="s">
        <v>209</v>
      </c>
      <c r="E120" s="108" t="s">
        <v>391</v>
      </c>
      <c r="F120" s="111">
        <v>2100</v>
      </c>
      <c r="G120" s="111">
        <f t="shared" si="1"/>
        <v>0</v>
      </c>
      <c r="H120" s="111">
        <v>2100</v>
      </c>
      <c r="I120" s="111">
        <v>1900</v>
      </c>
      <c r="J120" s="111"/>
      <c r="K120" s="111">
        <v>1900</v>
      </c>
    </row>
    <row r="121" spans="1:11" ht="75" x14ac:dyDescent="0.3">
      <c r="A121" s="58" t="s">
        <v>216</v>
      </c>
      <c r="B121" s="108" t="s">
        <v>188</v>
      </c>
      <c r="C121" s="108" t="s">
        <v>182</v>
      </c>
      <c r="D121" s="108" t="s">
        <v>217</v>
      </c>
      <c r="E121" s="108"/>
      <c r="F121" s="111">
        <v>39697600</v>
      </c>
      <c r="G121" s="111">
        <f t="shared" si="1"/>
        <v>0</v>
      </c>
      <c r="H121" s="111">
        <v>39697600</v>
      </c>
      <c r="I121" s="111">
        <v>39347600</v>
      </c>
      <c r="J121" s="111"/>
      <c r="K121" s="111">
        <v>39347600</v>
      </c>
    </row>
    <row r="122" spans="1:11" ht="30" x14ac:dyDescent="0.3">
      <c r="A122" s="58" t="s">
        <v>766</v>
      </c>
      <c r="B122" s="108" t="s">
        <v>188</v>
      </c>
      <c r="C122" s="108" t="s">
        <v>182</v>
      </c>
      <c r="D122" s="108" t="s">
        <v>217</v>
      </c>
      <c r="E122" s="108" t="s">
        <v>767</v>
      </c>
      <c r="F122" s="111">
        <v>39457600</v>
      </c>
      <c r="G122" s="111">
        <f t="shared" si="1"/>
        <v>0</v>
      </c>
      <c r="H122" s="111">
        <v>39457600</v>
      </c>
      <c r="I122" s="111">
        <v>39107600</v>
      </c>
      <c r="J122" s="111"/>
      <c r="K122" s="111">
        <v>39107600</v>
      </c>
    </row>
    <row r="123" spans="1:11" ht="30" x14ac:dyDescent="0.3">
      <c r="A123" s="58" t="s">
        <v>768</v>
      </c>
      <c r="B123" s="108" t="s">
        <v>188</v>
      </c>
      <c r="C123" s="108" t="s">
        <v>182</v>
      </c>
      <c r="D123" s="108" t="s">
        <v>217</v>
      </c>
      <c r="E123" s="108" t="s">
        <v>769</v>
      </c>
      <c r="F123" s="111">
        <v>39457600</v>
      </c>
      <c r="G123" s="111">
        <f t="shared" si="1"/>
        <v>0</v>
      </c>
      <c r="H123" s="111">
        <v>39457600</v>
      </c>
      <c r="I123" s="111">
        <v>39107600</v>
      </c>
      <c r="J123" s="111"/>
      <c r="K123" s="111">
        <v>39107600</v>
      </c>
    </row>
    <row r="124" spans="1:11" ht="30" x14ac:dyDescent="0.3">
      <c r="A124" s="58" t="s">
        <v>770</v>
      </c>
      <c r="B124" s="108" t="s">
        <v>188</v>
      </c>
      <c r="C124" s="108" t="s">
        <v>182</v>
      </c>
      <c r="D124" s="108" t="s">
        <v>217</v>
      </c>
      <c r="E124" s="108" t="s">
        <v>771</v>
      </c>
      <c r="F124" s="111">
        <v>950000</v>
      </c>
      <c r="G124" s="111">
        <f t="shared" si="1"/>
        <v>0</v>
      </c>
      <c r="H124" s="111">
        <v>950000</v>
      </c>
      <c r="I124" s="111">
        <v>600000</v>
      </c>
      <c r="J124" s="111"/>
      <c r="K124" s="111">
        <v>600000</v>
      </c>
    </row>
    <row r="125" spans="1:11" ht="30" x14ac:dyDescent="0.3">
      <c r="A125" s="58" t="s">
        <v>772</v>
      </c>
      <c r="B125" s="108" t="s">
        <v>188</v>
      </c>
      <c r="C125" s="108" t="s">
        <v>182</v>
      </c>
      <c r="D125" s="108" t="s">
        <v>217</v>
      </c>
      <c r="E125" s="108" t="s">
        <v>773</v>
      </c>
      <c r="F125" s="111">
        <v>38507600</v>
      </c>
      <c r="G125" s="111">
        <f t="shared" si="1"/>
        <v>0</v>
      </c>
      <c r="H125" s="111">
        <v>38507600</v>
      </c>
      <c r="I125" s="111">
        <v>38507600</v>
      </c>
      <c r="J125" s="111"/>
      <c r="K125" s="111">
        <v>38507600</v>
      </c>
    </row>
    <row r="126" spans="1:11" x14ac:dyDescent="0.3">
      <c r="A126" s="58" t="s">
        <v>786</v>
      </c>
      <c r="B126" s="108" t="s">
        <v>188</v>
      </c>
      <c r="C126" s="108" t="s">
        <v>182</v>
      </c>
      <c r="D126" s="108" t="s">
        <v>217</v>
      </c>
      <c r="E126" s="108" t="s">
        <v>787</v>
      </c>
      <c r="F126" s="111">
        <v>240000</v>
      </c>
      <c r="G126" s="111">
        <f t="shared" si="1"/>
        <v>0</v>
      </c>
      <c r="H126" s="111">
        <v>240000</v>
      </c>
      <c r="I126" s="111">
        <v>240000</v>
      </c>
      <c r="J126" s="111"/>
      <c r="K126" s="111">
        <v>240000</v>
      </c>
    </row>
    <row r="127" spans="1:11" x14ac:dyDescent="0.3">
      <c r="A127" s="58" t="s">
        <v>788</v>
      </c>
      <c r="B127" s="108" t="s">
        <v>188</v>
      </c>
      <c r="C127" s="108" t="s">
        <v>182</v>
      </c>
      <c r="D127" s="108" t="s">
        <v>217</v>
      </c>
      <c r="E127" s="108" t="s">
        <v>789</v>
      </c>
      <c r="F127" s="111">
        <v>240000</v>
      </c>
      <c r="G127" s="111">
        <f t="shared" si="1"/>
        <v>0</v>
      </c>
      <c r="H127" s="111">
        <v>240000</v>
      </c>
      <c r="I127" s="111">
        <v>240000</v>
      </c>
      <c r="J127" s="111"/>
      <c r="K127" s="111">
        <v>240000</v>
      </c>
    </row>
    <row r="128" spans="1:11" x14ac:dyDescent="0.3">
      <c r="A128" s="58" t="s">
        <v>2</v>
      </c>
      <c r="B128" s="108" t="s">
        <v>188</v>
      </c>
      <c r="C128" s="108" t="s">
        <v>182</v>
      </c>
      <c r="D128" s="108" t="s">
        <v>217</v>
      </c>
      <c r="E128" s="108" t="s">
        <v>1</v>
      </c>
      <c r="F128" s="111">
        <v>240000</v>
      </c>
      <c r="G128" s="111">
        <f t="shared" si="1"/>
        <v>0</v>
      </c>
      <c r="H128" s="111">
        <v>240000</v>
      </c>
      <c r="I128" s="111">
        <v>240000</v>
      </c>
      <c r="J128" s="111"/>
      <c r="K128" s="111">
        <v>240000</v>
      </c>
    </row>
    <row r="129" spans="1:11" ht="60" x14ac:dyDescent="0.3">
      <c r="A129" s="58" t="s">
        <v>218</v>
      </c>
      <c r="B129" s="108" t="s">
        <v>188</v>
      </c>
      <c r="C129" s="108" t="s">
        <v>182</v>
      </c>
      <c r="D129" s="108" t="s">
        <v>219</v>
      </c>
      <c r="E129" s="108"/>
      <c r="F129" s="111">
        <v>1000000</v>
      </c>
      <c r="G129" s="111">
        <f t="shared" si="1"/>
        <v>0</v>
      </c>
      <c r="H129" s="111">
        <v>1000000</v>
      </c>
      <c r="I129" s="111">
        <v>1000000</v>
      </c>
      <c r="J129" s="111"/>
      <c r="K129" s="111">
        <v>1000000</v>
      </c>
    </row>
    <row r="130" spans="1:11" ht="60" x14ac:dyDescent="0.3">
      <c r="A130" s="58" t="s">
        <v>574</v>
      </c>
      <c r="B130" s="108" t="s">
        <v>188</v>
      </c>
      <c r="C130" s="108" t="s">
        <v>182</v>
      </c>
      <c r="D130" s="108" t="s">
        <v>220</v>
      </c>
      <c r="E130" s="108"/>
      <c r="F130" s="111">
        <v>1000000</v>
      </c>
      <c r="G130" s="111">
        <f t="shared" si="1"/>
        <v>0</v>
      </c>
      <c r="H130" s="111">
        <v>1000000</v>
      </c>
      <c r="I130" s="111">
        <v>1000000</v>
      </c>
      <c r="J130" s="111"/>
      <c r="K130" s="111">
        <v>1000000</v>
      </c>
    </row>
    <row r="131" spans="1:11" ht="30" x14ac:dyDescent="0.3">
      <c r="A131" s="58" t="s">
        <v>278</v>
      </c>
      <c r="B131" s="108" t="s">
        <v>188</v>
      </c>
      <c r="C131" s="108" t="s">
        <v>182</v>
      </c>
      <c r="D131" s="108" t="s">
        <v>220</v>
      </c>
      <c r="E131" s="108" t="s">
        <v>279</v>
      </c>
      <c r="F131" s="111">
        <v>1000000</v>
      </c>
      <c r="G131" s="111">
        <f t="shared" si="1"/>
        <v>0</v>
      </c>
      <c r="H131" s="111">
        <v>1000000</v>
      </c>
      <c r="I131" s="111">
        <v>1000000</v>
      </c>
      <c r="J131" s="111"/>
      <c r="K131" s="111">
        <v>1000000</v>
      </c>
    </row>
    <row r="132" spans="1:11" ht="30" x14ac:dyDescent="0.3">
      <c r="A132" s="58" t="s">
        <v>389</v>
      </c>
      <c r="B132" s="108" t="s">
        <v>188</v>
      </c>
      <c r="C132" s="108" t="s">
        <v>182</v>
      </c>
      <c r="D132" s="108" t="s">
        <v>220</v>
      </c>
      <c r="E132" s="108" t="s">
        <v>390</v>
      </c>
      <c r="F132" s="111">
        <v>1000000</v>
      </c>
      <c r="G132" s="111">
        <f t="shared" si="1"/>
        <v>0</v>
      </c>
      <c r="H132" s="111">
        <v>1000000</v>
      </c>
      <c r="I132" s="111">
        <v>1000000</v>
      </c>
      <c r="J132" s="111"/>
      <c r="K132" s="111">
        <v>1000000</v>
      </c>
    </row>
    <row r="133" spans="1:11" x14ac:dyDescent="0.3">
      <c r="A133" s="58" t="s">
        <v>749</v>
      </c>
      <c r="B133" s="108" t="s">
        <v>188</v>
      </c>
      <c r="C133" s="108" t="s">
        <v>182</v>
      </c>
      <c r="D133" s="108" t="s">
        <v>750</v>
      </c>
      <c r="E133" s="108"/>
      <c r="F133" s="111">
        <v>16151300</v>
      </c>
      <c r="G133" s="111">
        <f t="shared" si="1"/>
        <v>0</v>
      </c>
      <c r="H133" s="111">
        <v>16151300</v>
      </c>
      <c r="I133" s="111">
        <v>16169200</v>
      </c>
      <c r="J133" s="111"/>
      <c r="K133" s="111">
        <v>16169200</v>
      </c>
    </row>
    <row r="134" spans="1:11" ht="30" x14ac:dyDescent="0.3">
      <c r="A134" s="58" t="s">
        <v>223</v>
      </c>
      <c r="B134" s="108" t="s">
        <v>188</v>
      </c>
      <c r="C134" s="108" t="s">
        <v>182</v>
      </c>
      <c r="D134" s="108" t="s">
        <v>224</v>
      </c>
      <c r="E134" s="108"/>
      <c r="F134" s="111">
        <v>16151300</v>
      </c>
      <c r="G134" s="111">
        <f t="shared" si="1"/>
        <v>0</v>
      </c>
      <c r="H134" s="111">
        <v>16151300</v>
      </c>
      <c r="I134" s="111">
        <v>16169200</v>
      </c>
      <c r="J134" s="111"/>
      <c r="K134" s="111">
        <v>16169200</v>
      </c>
    </row>
    <row r="135" spans="1:11" ht="75" x14ac:dyDescent="0.3">
      <c r="A135" s="58" t="s">
        <v>225</v>
      </c>
      <c r="B135" s="108" t="s">
        <v>188</v>
      </c>
      <c r="C135" s="108" t="s">
        <v>182</v>
      </c>
      <c r="D135" s="108" t="s">
        <v>226</v>
      </c>
      <c r="E135" s="108"/>
      <c r="F135" s="111">
        <v>195800</v>
      </c>
      <c r="G135" s="111">
        <f t="shared" si="1"/>
        <v>0</v>
      </c>
      <c r="H135" s="111">
        <v>195800</v>
      </c>
      <c r="I135" s="111">
        <v>213700</v>
      </c>
      <c r="J135" s="111"/>
      <c r="K135" s="111">
        <v>213700</v>
      </c>
    </row>
    <row r="136" spans="1:11" ht="30" x14ac:dyDescent="0.3">
      <c r="A136" s="58" t="s">
        <v>766</v>
      </c>
      <c r="B136" s="108" t="s">
        <v>188</v>
      </c>
      <c r="C136" s="108" t="s">
        <v>182</v>
      </c>
      <c r="D136" s="108" t="s">
        <v>226</v>
      </c>
      <c r="E136" s="108" t="s">
        <v>767</v>
      </c>
      <c r="F136" s="111">
        <v>195800</v>
      </c>
      <c r="G136" s="111">
        <f t="shared" si="1"/>
        <v>0</v>
      </c>
      <c r="H136" s="111">
        <v>195800</v>
      </c>
      <c r="I136" s="111">
        <v>213700</v>
      </c>
      <c r="J136" s="111"/>
      <c r="K136" s="111">
        <v>213700</v>
      </c>
    </row>
    <row r="137" spans="1:11" ht="30" x14ac:dyDescent="0.3">
      <c r="A137" s="58" t="s">
        <v>768</v>
      </c>
      <c r="B137" s="108" t="s">
        <v>188</v>
      </c>
      <c r="C137" s="108" t="s">
        <v>182</v>
      </c>
      <c r="D137" s="108" t="s">
        <v>226</v>
      </c>
      <c r="E137" s="108" t="s">
        <v>769</v>
      </c>
      <c r="F137" s="111">
        <v>195800</v>
      </c>
      <c r="G137" s="111">
        <f t="shared" si="1"/>
        <v>0</v>
      </c>
      <c r="H137" s="111">
        <v>195800</v>
      </c>
      <c r="I137" s="111">
        <v>213700</v>
      </c>
      <c r="J137" s="111"/>
      <c r="K137" s="111">
        <v>213700</v>
      </c>
    </row>
    <row r="138" spans="1:11" ht="30" x14ac:dyDescent="0.3">
      <c r="A138" s="58" t="s">
        <v>772</v>
      </c>
      <c r="B138" s="108" t="s">
        <v>188</v>
      </c>
      <c r="C138" s="108" t="s">
        <v>182</v>
      </c>
      <c r="D138" s="108" t="s">
        <v>226</v>
      </c>
      <c r="E138" s="108" t="s">
        <v>773</v>
      </c>
      <c r="F138" s="111">
        <v>195800</v>
      </c>
      <c r="G138" s="111">
        <f t="shared" si="1"/>
        <v>0</v>
      </c>
      <c r="H138" s="111">
        <v>195800</v>
      </c>
      <c r="I138" s="111">
        <v>213700</v>
      </c>
      <c r="J138" s="111"/>
      <c r="K138" s="111">
        <v>213700</v>
      </c>
    </row>
    <row r="139" spans="1:11" ht="45" x14ac:dyDescent="0.3">
      <c r="A139" s="58" t="s">
        <v>227</v>
      </c>
      <c r="B139" s="108" t="s">
        <v>188</v>
      </c>
      <c r="C139" s="108" t="s">
        <v>182</v>
      </c>
      <c r="D139" s="108" t="s">
        <v>228</v>
      </c>
      <c r="E139" s="108"/>
      <c r="F139" s="111">
        <v>5546100</v>
      </c>
      <c r="G139" s="111">
        <f t="shared" si="1"/>
        <v>0</v>
      </c>
      <c r="H139" s="111">
        <v>5546100</v>
      </c>
      <c r="I139" s="111">
        <v>5546100</v>
      </c>
      <c r="J139" s="111"/>
      <c r="K139" s="111">
        <v>5546100</v>
      </c>
    </row>
    <row r="140" spans="1:11" ht="60" x14ac:dyDescent="0.3">
      <c r="A140" s="58" t="s">
        <v>755</v>
      </c>
      <c r="B140" s="108" t="s">
        <v>188</v>
      </c>
      <c r="C140" s="108" t="s">
        <v>182</v>
      </c>
      <c r="D140" s="108" t="s">
        <v>228</v>
      </c>
      <c r="E140" s="108" t="s">
        <v>756</v>
      </c>
      <c r="F140" s="111">
        <v>4946600</v>
      </c>
      <c r="G140" s="111">
        <f t="shared" ref="G140:G203" si="2">H140-F140</f>
        <v>0</v>
      </c>
      <c r="H140" s="111">
        <v>4946600</v>
      </c>
      <c r="I140" s="111">
        <v>4946600</v>
      </c>
      <c r="J140" s="111"/>
      <c r="K140" s="111">
        <v>4946600</v>
      </c>
    </row>
    <row r="141" spans="1:11" ht="30" x14ac:dyDescent="0.3">
      <c r="A141" s="58" t="s">
        <v>757</v>
      </c>
      <c r="B141" s="108" t="s">
        <v>188</v>
      </c>
      <c r="C141" s="108" t="s">
        <v>182</v>
      </c>
      <c r="D141" s="108" t="s">
        <v>228</v>
      </c>
      <c r="E141" s="108" t="s">
        <v>758</v>
      </c>
      <c r="F141" s="111">
        <v>4946600</v>
      </c>
      <c r="G141" s="111">
        <f t="shared" si="2"/>
        <v>0</v>
      </c>
      <c r="H141" s="111">
        <v>4946600</v>
      </c>
      <c r="I141" s="111">
        <v>4946600</v>
      </c>
      <c r="J141" s="111"/>
      <c r="K141" s="111">
        <v>4946600</v>
      </c>
    </row>
    <row r="142" spans="1:11" ht="45" x14ac:dyDescent="0.3">
      <c r="A142" s="58" t="s">
        <v>759</v>
      </c>
      <c r="B142" s="108" t="s">
        <v>188</v>
      </c>
      <c r="C142" s="108" t="s">
        <v>182</v>
      </c>
      <c r="D142" s="108" t="s">
        <v>228</v>
      </c>
      <c r="E142" s="108" t="s">
        <v>760</v>
      </c>
      <c r="F142" s="111">
        <v>4628600</v>
      </c>
      <c r="G142" s="111">
        <f t="shared" si="2"/>
        <v>0</v>
      </c>
      <c r="H142" s="111">
        <v>4628600</v>
      </c>
      <c r="I142" s="111">
        <v>4628600</v>
      </c>
      <c r="J142" s="111"/>
      <c r="K142" s="111">
        <v>4628600</v>
      </c>
    </row>
    <row r="143" spans="1:11" ht="45" x14ac:dyDescent="0.3">
      <c r="A143" s="58" t="s">
        <v>764</v>
      </c>
      <c r="B143" s="108" t="s">
        <v>188</v>
      </c>
      <c r="C143" s="108" t="s">
        <v>182</v>
      </c>
      <c r="D143" s="108" t="s">
        <v>228</v>
      </c>
      <c r="E143" s="108" t="s">
        <v>765</v>
      </c>
      <c r="F143" s="111">
        <v>318000</v>
      </c>
      <c r="G143" s="111">
        <f t="shared" si="2"/>
        <v>0</v>
      </c>
      <c r="H143" s="111">
        <v>318000</v>
      </c>
      <c r="I143" s="111">
        <v>318000</v>
      </c>
      <c r="J143" s="111"/>
      <c r="K143" s="111">
        <v>318000</v>
      </c>
    </row>
    <row r="144" spans="1:11" ht="30" x14ac:dyDescent="0.3">
      <c r="A144" s="58" t="s">
        <v>766</v>
      </c>
      <c r="B144" s="108" t="s">
        <v>188</v>
      </c>
      <c r="C144" s="108" t="s">
        <v>182</v>
      </c>
      <c r="D144" s="108" t="s">
        <v>228</v>
      </c>
      <c r="E144" s="108" t="s">
        <v>767</v>
      </c>
      <c r="F144" s="111">
        <v>599500</v>
      </c>
      <c r="G144" s="111">
        <f t="shared" si="2"/>
        <v>0</v>
      </c>
      <c r="H144" s="111">
        <v>599500</v>
      </c>
      <c r="I144" s="111">
        <v>599500</v>
      </c>
      <c r="J144" s="111"/>
      <c r="K144" s="111">
        <v>599500</v>
      </c>
    </row>
    <row r="145" spans="1:11" ht="30" x14ac:dyDescent="0.3">
      <c r="A145" s="58" t="s">
        <v>768</v>
      </c>
      <c r="B145" s="108" t="s">
        <v>188</v>
      </c>
      <c r="C145" s="108" t="s">
        <v>182</v>
      </c>
      <c r="D145" s="108" t="s">
        <v>228</v>
      </c>
      <c r="E145" s="108" t="s">
        <v>769</v>
      </c>
      <c r="F145" s="111">
        <v>599500</v>
      </c>
      <c r="G145" s="111">
        <f t="shared" si="2"/>
        <v>0</v>
      </c>
      <c r="H145" s="111">
        <v>599500</v>
      </c>
      <c r="I145" s="111">
        <v>599500</v>
      </c>
      <c r="J145" s="111"/>
      <c r="K145" s="111">
        <v>599500</v>
      </c>
    </row>
    <row r="146" spans="1:11" ht="30" x14ac:dyDescent="0.3">
      <c r="A146" s="58" t="s">
        <v>770</v>
      </c>
      <c r="B146" s="108" t="s">
        <v>188</v>
      </c>
      <c r="C146" s="108" t="s">
        <v>182</v>
      </c>
      <c r="D146" s="108" t="s">
        <v>228</v>
      </c>
      <c r="E146" s="108" t="s">
        <v>771</v>
      </c>
      <c r="F146" s="111">
        <v>218600</v>
      </c>
      <c r="G146" s="111">
        <f t="shared" si="2"/>
        <v>0</v>
      </c>
      <c r="H146" s="111">
        <v>218600</v>
      </c>
      <c r="I146" s="111">
        <v>218600</v>
      </c>
      <c r="J146" s="111"/>
      <c r="K146" s="111">
        <v>218600</v>
      </c>
    </row>
    <row r="147" spans="1:11" ht="30" x14ac:dyDescent="0.3">
      <c r="A147" s="58" t="s">
        <v>772</v>
      </c>
      <c r="B147" s="108" t="s">
        <v>188</v>
      </c>
      <c r="C147" s="108" t="s">
        <v>182</v>
      </c>
      <c r="D147" s="108" t="s">
        <v>228</v>
      </c>
      <c r="E147" s="108" t="s">
        <v>773</v>
      </c>
      <c r="F147" s="111">
        <v>380900</v>
      </c>
      <c r="G147" s="111">
        <f t="shared" si="2"/>
        <v>0</v>
      </c>
      <c r="H147" s="111">
        <v>380900</v>
      </c>
      <c r="I147" s="111">
        <v>380900</v>
      </c>
      <c r="J147" s="111"/>
      <c r="K147" s="111">
        <v>380900</v>
      </c>
    </row>
    <row r="148" spans="1:11" ht="60" x14ac:dyDescent="0.3">
      <c r="A148" s="58" t="s">
        <v>229</v>
      </c>
      <c r="B148" s="108" t="s">
        <v>188</v>
      </c>
      <c r="C148" s="108" t="s">
        <v>182</v>
      </c>
      <c r="D148" s="108" t="s">
        <v>230</v>
      </c>
      <c r="E148" s="108"/>
      <c r="F148" s="111">
        <v>10409400</v>
      </c>
      <c r="G148" s="111">
        <f t="shared" si="2"/>
        <v>0</v>
      </c>
      <c r="H148" s="111">
        <v>10409400</v>
      </c>
      <c r="I148" s="111">
        <v>10409400</v>
      </c>
      <c r="J148" s="111"/>
      <c r="K148" s="111">
        <v>10409400</v>
      </c>
    </row>
    <row r="149" spans="1:11" ht="60" x14ac:dyDescent="0.3">
      <c r="A149" s="58" t="s">
        <v>755</v>
      </c>
      <c r="B149" s="108" t="s">
        <v>188</v>
      </c>
      <c r="C149" s="108" t="s">
        <v>182</v>
      </c>
      <c r="D149" s="108" t="s">
        <v>230</v>
      </c>
      <c r="E149" s="108" t="s">
        <v>756</v>
      </c>
      <c r="F149" s="111">
        <v>7721300</v>
      </c>
      <c r="G149" s="111">
        <f t="shared" si="2"/>
        <v>0</v>
      </c>
      <c r="H149" s="111">
        <v>7721300</v>
      </c>
      <c r="I149" s="111">
        <v>7721300</v>
      </c>
      <c r="J149" s="111"/>
      <c r="K149" s="111">
        <v>7721300</v>
      </c>
    </row>
    <row r="150" spans="1:11" ht="30" x14ac:dyDescent="0.3">
      <c r="A150" s="58" t="s">
        <v>757</v>
      </c>
      <c r="B150" s="108" t="s">
        <v>188</v>
      </c>
      <c r="C150" s="108" t="s">
        <v>182</v>
      </c>
      <c r="D150" s="108" t="s">
        <v>230</v>
      </c>
      <c r="E150" s="108" t="s">
        <v>758</v>
      </c>
      <c r="F150" s="111">
        <v>7721300</v>
      </c>
      <c r="G150" s="111">
        <f t="shared" si="2"/>
        <v>0</v>
      </c>
      <c r="H150" s="111">
        <v>7721300</v>
      </c>
      <c r="I150" s="111">
        <v>7721300</v>
      </c>
      <c r="J150" s="111"/>
      <c r="K150" s="111">
        <v>7721300</v>
      </c>
    </row>
    <row r="151" spans="1:11" ht="45" x14ac:dyDescent="0.3">
      <c r="A151" s="58" t="s">
        <v>759</v>
      </c>
      <c r="B151" s="108" t="s">
        <v>188</v>
      </c>
      <c r="C151" s="108" t="s">
        <v>182</v>
      </c>
      <c r="D151" s="108" t="s">
        <v>230</v>
      </c>
      <c r="E151" s="108" t="s">
        <v>760</v>
      </c>
      <c r="F151" s="111">
        <v>7355300</v>
      </c>
      <c r="G151" s="111">
        <f t="shared" si="2"/>
        <v>0</v>
      </c>
      <c r="H151" s="111">
        <v>7355300</v>
      </c>
      <c r="I151" s="111">
        <v>7355300</v>
      </c>
      <c r="J151" s="111"/>
      <c r="K151" s="111">
        <v>7355300</v>
      </c>
    </row>
    <row r="152" spans="1:11" ht="45" x14ac:dyDescent="0.3">
      <c r="A152" s="58" t="s">
        <v>764</v>
      </c>
      <c r="B152" s="108" t="s">
        <v>188</v>
      </c>
      <c r="C152" s="108" t="s">
        <v>182</v>
      </c>
      <c r="D152" s="108" t="s">
        <v>230</v>
      </c>
      <c r="E152" s="108" t="s">
        <v>765</v>
      </c>
      <c r="F152" s="111">
        <v>366000</v>
      </c>
      <c r="G152" s="111">
        <f t="shared" si="2"/>
        <v>0</v>
      </c>
      <c r="H152" s="111">
        <v>366000</v>
      </c>
      <c r="I152" s="111">
        <v>366000</v>
      </c>
      <c r="J152" s="111"/>
      <c r="K152" s="111">
        <v>366000</v>
      </c>
    </row>
    <row r="153" spans="1:11" ht="30" x14ac:dyDescent="0.3">
      <c r="A153" s="58" t="s">
        <v>766</v>
      </c>
      <c r="B153" s="108" t="s">
        <v>188</v>
      </c>
      <c r="C153" s="108" t="s">
        <v>182</v>
      </c>
      <c r="D153" s="108" t="s">
        <v>230</v>
      </c>
      <c r="E153" s="108" t="s">
        <v>767</v>
      </c>
      <c r="F153" s="111">
        <v>2652500</v>
      </c>
      <c r="G153" s="111">
        <f t="shared" si="2"/>
        <v>0</v>
      </c>
      <c r="H153" s="111">
        <v>2652500</v>
      </c>
      <c r="I153" s="111">
        <v>2652500</v>
      </c>
      <c r="J153" s="111"/>
      <c r="K153" s="111">
        <v>2652500</v>
      </c>
    </row>
    <row r="154" spans="1:11" ht="30" x14ac:dyDescent="0.3">
      <c r="A154" s="58" t="s">
        <v>768</v>
      </c>
      <c r="B154" s="108" t="s">
        <v>188</v>
      </c>
      <c r="C154" s="108" t="s">
        <v>182</v>
      </c>
      <c r="D154" s="108" t="s">
        <v>230</v>
      </c>
      <c r="E154" s="108" t="s">
        <v>769</v>
      </c>
      <c r="F154" s="111">
        <v>2652500</v>
      </c>
      <c r="G154" s="111">
        <f t="shared" si="2"/>
        <v>0</v>
      </c>
      <c r="H154" s="111">
        <v>2652500</v>
      </c>
      <c r="I154" s="111">
        <v>2652500</v>
      </c>
      <c r="J154" s="111"/>
      <c r="K154" s="111">
        <v>2652500</v>
      </c>
    </row>
    <row r="155" spans="1:11" ht="30" x14ac:dyDescent="0.3">
      <c r="A155" s="58" t="s">
        <v>770</v>
      </c>
      <c r="B155" s="108" t="s">
        <v>188</v>
      </c>
      <c r="C155" s="108" t="s">
        <v>182</v>
      </c>
      <c r="D155" s="108" t="s">
        <v>230</v>
      </c>
      <c r="E155" s="108" t="s">
        <v>771</v>
      </c>
      <c r="F155" s="111">
        <v>532000</v>
      </c>
      <c r="G155" s="111">
        <f t="shared" si="2"/>
        <v>0</v>
      </c>
      <c r="H155" s="111">
        <v>532000</v>
      </c>
      <c r="I155" s="111">
        <v>532000</v>
      </c>
      <c r="J155" s="111"/>
      <c r="K155" s="111">
        <v>532000</v>
      </c>
    </row>
    <row r="156" spans="1:11" ht="30" x14ac:dyDescent="0.3">
      <c r="A156" s="58" t="s">
        <v>772</v>
      </c>
      <c r="B156" s="108" t="s">
        <v>188</v>
      </c>
      <c r="C156" s="108" t="s">
        <v>182</v>
      </c>
      <c r="D156" s="108" t="s">
        <v>230</v>
      </c>
      <c r="E156" s="108" t="s">
        <v>773</v>
      </c>
      <c r="F156" s="111">
        <v>2120500</v>
      </c>
      <c r="G156" s="111">
        <f t="shared" si="2"/>
        <v>0</v>
      </c>
      <c r="H156" s="111">
        <v>2120500</v>
      </c>
      <c r="I156" s="111">
        <v>2120500</v>
      </c>
      <c r="J156" s="111"/>
      <c r="K156" s="111">
        <v>2120500</v>
      </c>
    </row>
    <row r="157" spans="1:11" x14ac:dyDescent="0.3">
      <c r="A157" s="58" t="s">
        <v>786</v>
      </c>
      <c r="B157" s="108" t="s">
        <v>188</v>
      </c>
      <c r="C157" s="108" t="s">
        <v>182</v>
      </c>
      <c r="D157" s="108" t="s">
        <v>230</v>
      </c>
      <c r="E157" s="108" t="s">
        <v>787</v>
      </c>
      <c r="F157" s="111">
        <v>35600</v>
      </c>
      <c r="G157" s="111">
        <f t="shared" si="2"/>
        <v>0</v>
      </c>
      <c r="H157" s="111">
        <v>35600</v>
      </c>
      <c r="I157" s="111">
        <v>35600</v>
      </c>
      <c r="J157" s="111"/>
      <c r="K157" s="111">
        <v>35600</v>
      </c>
    </row>
    <row r="158" spans="1:11" x14ac:dyDescent="0.3">
      <c r="A158" s="58" t="s">
        <v>788</v>
      </c>
      <c r="B158" s="108" t="s">
        <v>188</v>
      </c>
      <c r="C158" s="108" t="s">
        <v>182</v>
      </c>
      <c r="D158" s="108" t="s">
        <v>230</v>
      </c>
      <c r="E158" s="108" t="s">
        <v>789</v>
      </c>
      <c r="F158" s="111">
        <v>35600</v>
      </c>
      <c r="G158" s="111">
        <f t="shared" si="2"/>
        <v>0</v>
      </c>
      <c r="H158" s="111">
        <v>35600</v>
      </c>
      <c r="I158" s="111">
        <v>35600</v>
      </c>
      <c r="J158" s="111"/>
      <c r="K158" s="111">
        <v>35600</v>
      </c>
    </row>
    <row r="159" spans="1:11" ht="30" x14ac:dyDescent="0.3">
      <c r="A159" s="58" t="s">
        <v>0</v>
      </c>
      <c r="B159" s="108" t="s">
        <v>188</v>
      </c>
      <c r="C159" s="108" t="s">
        <v>182</v>
      </c>
      <c r="D159" s="108" t="s">
        <v>230</v>
      </c>
      <c r="E159" s="108" t="s">
        <v>391</v>
      </c>
      <c r="F159" s="111">
        <v>35600</v>
      </c>
      <c r="G159" s="111">
        <f t="shared" si="2"/>
        <v>0</v>
      </c>
      <c r="H159" s="111">
        <v>35600</v>
      </c>
      <c r="I159" s="111">
        <v>35600</v>
      </c>
      <c r="J159" s="111"/>
      <c r="K159" s="111">
        <v>35600</v>
      </c>
    </row>
    <row r="160" spans="1:11" ht="30" x14ac:dyDescent="0.3">
      <c r="A160" s="58" t="s">
        <v>231</v>
      </c>
      <c r="B160" s="108" t="s">
        <v>188</v>
      </c>
      <c r="C160" s="108" t="s">
        <v>232</v>
      </c>
      <c r="D160" s="108"/>
      <c r="E160" s="108"/>
      <c r="F160" s="111">
        <v>416700</v>
      </c>
      <c r="G160" s="111">
        <f t="shared" si="2"/>
        <v>0</v>
      </c>
      <c r="H160" s="111">
        <v>416700</v>
      </c>
      <c r="I160" s="111">
        <v>416700</v>
      </c>
      <c r="J160" s="111"/>
      <c r="K160" s="111">
        <v>416700</v>
      </c>
    </row>
    <row r="161" spans="1:11" ht="30" x14ac:dyDescent="0.3">
      <c r="A161" s="58" t="s">
        <v>233</v>
      </c>
      <c r="B161" s="108" t="s">
        <v>188</v>
      </c>
      <c r="C161" s="108" t="s">
        <v>234</v>
      </c>
      <c r="D161" s="108"/>
      <c r="E161" s="108"/>
      <c r="F161" s="111">
        <v>281000</v>
      </c>
      <c r="G161" s="111">
        <f t="shared" si="2"/>
        <v>0</v>
      </c>
      <c r="H161" s="111">
        <v>281000</v>
      </c>
      <c r="I161" s="111">
        <v>281000</v>
      </c>
      <c r="J161" s="111"/>
      <c r="K161" s="111">
        <v>281000</v>
      </c>
    </row>
    <row r="162" spans="1:11" ht="60" x14ac:dyDescent="0.3">
      <c r="A162" s="58" t="s">
        <v>73</v>
      </c>
      <c r="B162" s="108" t="s">
        <v>188</v>
      </c>
      <c r="C162" s="108" t="s">
        <v>234</v>
      </c>
      <c r="D162" s="108" t="s">
        <v>74</v>
      </c>
      <c r="E162" s="108"/>
      <c r="F162" s="111">
        <v>281000</v>
      </c>
      <c r="G162" s="111">
        <f t="shared" si="2"/>
        <v>0</v>
      </c>
      <c r="H162" s="111">
        <v>281000</v>
      </c>
      <c r="I162" s="111">
        <v>281000</v>
      </c>
      <c r="J162" s="111"/>
      <c r="K162" s="111">
        <v>281000</v>
      </c>
    </row>
    <row r="163" spans="1:11" ht="105" x14ac:dyDescent="0.3">
      <c r="A163" s="59" t="s">
        <v>235</v>
      </c>
      <c r="B163" s="108" t="s">
        <v>188</v>
      </c>
      <c r="C163" s="108" t="s">
        <v>234</v>
      </c>
      <c r="D163" s="108" t="s">
        <v>236</v>
      </c>
      <c r="E163" s="108"/>
      <c r="F163" s="111">
        <v>281000</v>
      </c>
      <c r="G163" s="111">
        <f t="shared" si="2"/>
        <v>0</v>
      </c>
      <c r="H163" s="111">
        <v>281000</v>
      </c>
      <c r="I163" s="111">
        <v>281000</v>
      </c>
      <c r="J163" s="111"/>
      <c r="K163" s="111">
        <v>281000</v>
      </c>
    </row>
    <row r="164" spans="1:11" ht="105" x14ac:dyDescent="0.3">
      <c r="A164" s="59" t="s">
        <v>237</v>
      </c>
      <c r="B164" s="108" t="s">
        <v>188</v>
      </c>
      <c r="C164" s="108" t="s">
        <v>234</v>
      </c>
      <c r="D164" s="108" t="s">
        <v>238</v>
      </c>
      <c r="E164" s="108"/>
      <c r="F164" s="111">
        <v>281000</v>
      </c>
      <c r="G164" s="111">
        <f t="shared" si="2"/>
        <v>0</v>
      </c>
      <c r="H164" s="111">
        <v>281000</v>
      </c>
      <c r="I164" s="111">
        <v>281000</v>
      </c>
      <c r="J164" s="111"/>
      <c r="K164" s="111">
        <v>281000</v>
      </c>
    </row>
    <row r="165" spans="1:11" ht="30" x14ac:dyDescent="0.3">
      <c r="A165" s="58" t="s">
        <v>766</v>
      </c>
      <c r="B165" s="108" t="s">
        <v>188</v>
      </c>
      <c r="C165" s="108" t="s">
        <v>234</v>
      </c>
      <c r="D165" s="108" t="s">
        <v>238</v>
      </c>
      <c r="E165" s="108" t="s">
        <v>767</v>
      </c>
      <c r="F165" s="111">
        <v>281000</v>
      </c>
      <c r="G165" s="111">
        <f t="shared" si="2"/>
        <v>0</v>
      </c>
      <c r="H165" s="111">
        <v>281000</v>
      </c>
      <c r="I165" s="111">
        <v>281000</v>
      </c>
      <c r="J165" s="111"/>
      <c r="K165" s="111">
        <v>281000</v>
      </c>
    </row>
    <row r="166" spans="1:11" ht="30" x14ac:dyDescent="0.3">
      <c r="A166" s="58" t="s">
        <v>768</v>
      </c>
      <c r="B166" s="108" t="s">
        <v>188</v>
      </c>
      <c r="C166" s="108" t="s">
        <v>234</v>
      </c>
      <c r="D166" s="108" t="s">
        <v>238</v>
      </c>
      <c r="E166" s="108" t="s">
        <v>769</v>
      </c>
      <c r="F166" s="111">
        <v>281000</v>
      </c>
      <c r="G166" s="111">
        <f t="shared" si="2"/>
        <v>0</v>
      </c>
      <c r="H166" s="111">
        <v>281000</v>
      </c>
      <c r="I166" s="111">
        <v>281000</v>
      </c>
      <c r="J166" s="111"/>
      <c r="K166" s="111">
        <v>281000</v>
      </c>
    </row>
    <row r="167" spans="1:11" ht="30" x14ac:dyDescent="0.3">
      <c r="A167" s="58" t="s">
        <v>772</v>
      </c>
      <c r="B167" s="108" t="s">
        <v>188</v>
      </c>
      <c r="C167" s="108" t="s">
        <v>234</v>
      </c>
      <c r="D167" s="108" t="s">
        <v>238</v>
      </c>
      <c r="E167" s="108" t="s">
        <v>773</v>
      </c>
      <c r="F167" s="111">
        <v>281000</v>
      </c>
      <c r="G167" s="111">
        <f t="shared" si="2"/>
        <v>0</v>
      </c>
      <c r="H167" s="111">
        <v>281000</v>
      </c>
      <c r="I167" s="111">
        <v>281000</v>
      </c>
      <c r="J167" s="111"/>
      <c r="K167" s="111">
        <v>281000</v>
      </c>
    </row>
    <row r="168" spans="1:11" ht="30" x14ac:dyDescent="0.3">
      <c r="A168" s="58" t="s">
        <v>239</v>
      </c>
      <c r="B168" s="108" t="s">
        <v>188</v>
      </c>
      <c r="C168" s="108" t="s">
        <v>240</v>
      </c>
      <c r="D168" s="108"/>
      <c r="E168" s="108"/>
      <c r="F168" s="111">
        <v>135700</v>
      </c>
      <c r="G168" s="111">
        <f t="shared" si="2"/>
        <v>0</v>
      </c>
      <c r="H168" s="111">
        <v>135700</v>
      </c>
      <c r="I168" s="111">
        <v>135700</v>
      </c>
      <c r="J168" s="111"/>
      <c r="K168" s="111">
        <v>135700</v>
      </c>
    </row>
    <row r="169" spans="1:11" ht="75" x14ac:dyDescent="0.3">
      <c r="A169" s="58" t="s">
        <v>241</v>
      </c>
      <c r="B169" s="108" t="s">
        <v>188</v>
      </c>
      <c r="C169" s="108" t="s">
        <v>240</v>
      </c>
      <c r="D169" s="108" t="s">
        <v>242</v>
      </c>
      <c r="E169" s="108"/>
      <c r="F169" s="111">
        <v>135700</v>
      </c>
      <c r="G169" s="111">
        <f t="shared" si="2"/>
        <v>0</v>
      </c>
      <c r="H169" s="111">
        <v>135700</v>
      </c>
      <c r="I169" s="111">
        <v>135700</v>
      </c>
      <c r="J169" s="111"/>
      <c r="K169" s="111">
        <v>135700</v>
      </c>
    </row>
    <row r="170" spans="1:11" ht="90" x14ac:dyDescent="0.3">
      <c r="A170" s="59" t="s">
        <v>575</v>
      </c>
      <c r="B170" s="108" t="s">
        <v>188</v>
      </c>
      <c r="C170" s="108" t="s">
        <v>240</v>
      </c>
      <c r="D170" s="108" t="s">
        <v>243</v>
      </c>
      <c r="E170" s="108"/>
      <c r="F170" s="111">
        <v>135700</v>
      </c>
      <c r="G170" s="111">
        <f t="shared" si="2"/>
        <v>0</v>
      </c>
      <c r="H170" s="111">
        <v>135700</v>
      </c>
      <c r="I170" s="111">
        <v>135700</v>
      </c>
      <c r="J170" s="111"/>
      <c r="K170" s="111">
        <v>135700</v>
      </c>
    </row>
    <row r="171" spans="1:11" ht="120" x14ac:dyDescent="0.3">
      <c r="A171" s="59" t="s">
        <v>244</v>
      </c>
      <c r="B171" s="108" t="s">
        <v>188</v>
      </c>
      <c r="C171" s="108" t="s">
        <v>240</v>
      </c>
      <c r="D171" s="108" t="s">
        <v>245</v>
      </c>
      <c r="E171" s="108"/>
      <c r="F171" s="111">
        <v>40700</v>
      </c>
      <c r="G171" s="111">
        <f t="shared" si="2"/>
        <v>0</v>
      </c>
      <c r="H171" s="111">
        <v>40700</v>
      </c>
      <c r="I171" s="111">
        <v>40700</v>
      </c>
      <c r="J171" s="111"/>
      <c r="K171" s="111">
        <v>40700</v>
      </c>
    </row>
    <row r="172" spans="1:11" ht="30" x14ac:dyDescent="0.3">
      <c r="A172" s="58" t="s">
        <v>766</v>
      </c>
      <c r="B172" s="108" t="s">
        <v>188</v>
      </c>
      <c r="C172" s="108" t="s">
        <v>240</v>
      </c>
      <c r="D172" s="108" t="s">
        <v>245</v>
      </c>
      <c r="E172" s="108" t="s">
        <v>767</v>
      </c>
      <c r="F172" s="111">
        <v>40700</v>
      </c>
      <c r="G172" s="111">
        <f t="shared" si="2"/>
        <v>0</v>
      </c>
      <c r="H172" s="111">
        <v>40700</v>
      </c>
      <c r="I172" s="111">
        <v>40700</v>
      </c>
      <c r="J172" s="111"/>
      <c r="K172" s="111">
        <v>40700</v>
      </c>
    </row>
    <row r="173" spans="1:11" ht="30" x14ac:dyDescent="0.3">
      <c r="A173" s="58" t="s">
        <v>768</v>
      </c>
      <c r="B173" s="108" t="s">
        <v>188</v>
      </c>
      <c r="C173" s="108" t="s">
        <v>240</v>
      </c>
      <c r="D173" s="108" t="s">
        <v>245</v>
      </c>
      <c r="E173" s="108" t="s">
        <v>769</v>
      </c>
      <c r="F173" s="111">
        <v>40700</v>
      </c>
      <c r="G173" s="111">
        <f t="shared" si="2"/>
        <v>0</v>
      </c>
      <c r="H173" s="111">
        <v>40700</v>
      </c>
      <c r="I173" s="111">
        <v>40700</v>
      </c>
      <c r="J173" s="111"/>
      <c r="K173" s="111">
        <v>40700</v>
      </c>
    </row>
    <row r="174" spans="1:11" ht="30" x14ac:dyDescent="0.3">
      <c r="A174" s="58" t="s">
        <v>772</v>
      </c>
      <c r="B174" s="108" t="s">
        <v>188</v>
      </c>
      <c r="C174" s="108" t="s">
        <v>240</v>
      </c>
      <c r="D174" s="108" t="s">
        <v>245</v>
      </c>
      <c r="E174" s="108" t="s">
        <v>773</v>
      </c>
      <c r="F174" s="111">
        <v>40700</v>
      </c>
      <c r="G174" s="111">
        <f t="shared" si="2"/>
        <v>0</v>
      </c>
      <c r="H174" s="111">
        <v>40700</v>
      </c>
      <c r="I174" s="111">
        <v>40700</v>
      </c>
      <c r="J174" s="111"/>
      <c r="K174" s="111">
        <v>40700</v>
      </c>
    </row>
    <row r="175" spans="1:11" ht="135" customHeight="1" x14ac:dyDescent="0.3">
      <c r="A175" s="59" t="s">
        <v>396</v>
      </c>
      <c r="B175" s="108" t="s">
        <v>188</v>
      </c>
      <c r="C175" s="108" t="s">
        <v>240</v>
      </c>
      <c r="D175" s="108" t="s">
        <v>397</v>
      </c>
      <c r="E175" s="108"/>
      <c r="F175" s="111">
        <v>95000</v>
      </c>
      <c r="G175" s="111">
        <f t="shared" si="2"/>
        <v>0</v>
      </c>
      <c r="H175" s="111">
        <v>95000</v>
      </c>
      <c r="I175" s="111">
        <v>95000</v>
      </c>
      <c r="J175" s="111"/>
      <c r="K175" s="111">
        <v>95000</v>
      </c>
    </row>
    <row r="176" spans="1:11" ht="30" x14ac:dyDescent="0.3">
      <c r="A176" s="58" t="s">
        <v>766</v>
      </c>
      <c r="B176" s="108" t="s">
        <v>188</v>
      </c>
      <c r="C176" s="108" t="s">
        <v>240</v>
      </c>
      <c r="D176" s="108" t="s">
        <v>397</v>
      </c>
      <c r="E176" s="108" t="s">
        <v>767</v>
      </c>
      <c r="F176" s="111">
        <v>95000</v>
      </c>
      <c r="G176" s="111">
        <f t="shared" si="2"/>
        <v>0</v>
      </c>
      <c r="H176" s="111">
        <v>95000</v>
      </c>
      <c r="I176" s="111">
        <v>95000</v>
      </c>
      <c r="J176" s="111"/>
      <c r="K176" s="111">
        <v>95000</v>
      </c>
    </row>
    <row r="177" spans="1:11" ht="30" x14ac:dyDescent="0.3">
      <c r="A177" s="58" t="s">
        <v>768</v>
      </c>
      <c r="B177" s="108" t="s">
        <v>188</v>
      </c>
      <c r="C177" s="108" t="s">
        <v>240</v>
      </c>
      <c r="D177" s="108" t="s">
        <v>397</v>
      </c>
      <c r="E177" s="108" t="s">
        <v>769</v>
      </c>
      <c r="F177" s="111">
        <v>95000</v>
      </c>
      <c r="G177" s="111">
        <f t="shared" si="2"/>
        <v>0</v>
      </c>
      <c r="H177" s="111">
        <v>95000</v>
      </c>
      <c r="I177" s="111">
        <v>95000</v>
      </c>
      <c r="J177" s="111"/>
      <c r="K177" s="111">
        <v>95000</v>
      </c>
    </row>
    <row r="178" spans="1:11" ht="30" x14ac:dyDescent="0.3">
      <c r="A178" s="58" t="s">
        <v>772</v>
      </c>
      <c r="B178" s="108" t="s">
        <v>188</v>
      </c>
      <c r="C178" s="108" t="s">
        <v>240</v>
      </c>
      <c r="D178" s="108" t="s">
        <v>397</v>
      </c>
      <c r="E178" s="108" t="s">
        <v>773</v>
      </c>
      <c r="F178" s="111">
        <v>95000</v>
      </c>
      <c r="G178" s="111">
        <f t="shared" si="2"/>
        <v>0</v>
      </c>
      <c r="H178" s="111">
        <v>95000</v>
      </c>
      <c r="I178" s="111">
        <v>95000</v>
      </c>
      <c r="J178" s="111"/>
      <c r="K178" s="111">
        <v>95000</v>
      </c>
    </row>
    <row r="179" spans="1:11" x14ac:dyDescent="0.3">
      <c r="A179" s="58" t="s">
        <v>134</v>
      </c>
      <c r="B179" s="108" t="s">
        <v>188</v>
      </c>
      <c r="C179" s="108" t="s">
        <v>251</v>
      </c>
      <c r="D179" s="108"/>
      <c r="E179" s="108"/>
      <c r="F179" s="111">
        <v>15090700</v>
      </c>
      <c r="G179" s="111">
        <f t="shared" si="2"/>
        <v>0</v>
      </c>
      <c r="H179" s="111">
        <v>15090700</v>
      </c>
      <c r="I179" s="111">
        <v>15090700</v>
      </c>
      <c r="J179" s="111"/>
      <c r="K179" s="111">
        <v>15090700</v>
      </c>
    </row>
    <row r="180" spans="1:11" x14ac:dyDescent="0.3">
      <c r="A180" s="58" t="s">
        <v>252</v>
      </c>
      <c r="B180" s="108" t="s">
        <v>188</v>
      </c>
      <c r="C180" s="108" t="s">
        <v>253</v>
      </c>
      <c r="D180" s="108"/>
      <c r="E180" s="108"/>
      <c r="F180" s="111">
        <v>8517600</v>
      </c>
      <c r="G180" s="111">
        <f t="shared" si="2"/>
        <v>0</v>
      </c>
      <c r="H180" s="111">
        <v>8517600</v>
      </c>
      <c r="I180" s="111">
        <v>8517600</v>
      </c>
      <c r="J180" s="111"/>
      <c r="K180" s="111">
        <v>8517600</v>
      </c>
    </row>
    <row r="181" spans="1:11" x14ac:dyDescent="0.3">
      <c r="A181" s="58" t="s">
        <v>749</v>
      </c>
      <c r="B181" s="108" t="s">
        <v>188</v>
      </c>
      <c r="C181" s="108" t="s">
        <v>253</v>
      </c>
      <c r="D181" s="108" t="s">
        <v>750</v>
      </c>
      <c r="E181" s="108"/>
      <c r="F181" s="111">
        <v>8517600</v>
      </c>
      <c r="G181" s="111">
        <f t="shared" si="2"/>
        <v>0</v>
      </c>
      <c r="H181" s="111">
        <v>8517600</v>
      </c>
      <c r="I181" s="111">
        <v>8517600</v>
      </c>
      <c r="J181" s="111"/>
      <c r="K181" s="111">
        <v>8517600</v>
      </c>
    </row>
    <row r="182" spans="1:11" ht="30" x14ac:dyDescent="0.3">
      <c r="A182" s="58" t="s">
        <v>223</v>
      </c>
      <c r="B182" s="108" t="s">
        <v>188</v>
      </c>
      <c r="C182" s="108" t="s">
        <v>253</v>
      </c>
      <c r="D182" s="108" t="s">
        <v>224</v>
      </c>
      <c r="E182" s="108"/>
      <c r="F182" s="111">
        <v>8517600</v>
      </c>
      <c r="G182" s="111">
        <f t="shared" si="2"/>
        <v>0</v>
      </c>
      <c r="H182" s="111">
        <v>8517600</v>
      </c>
      <c r="I182" s="111">
        <v>8517600</v>
      </c>
      <c r="J182" s="111"/>
      <c r="K182" s="111">
        <v>8517600</v>
      </c>
    </row>
    <row r="183" spans="1:11" ht="45" x14ac:dyDescent="0.3">
      <c r="A183" s="58" t="s">
        <v>7</v>
      </c>
      <c r="B183" s="108" t="s">
        <v>188</v>
      </c>
      <c r="C183" s="108" t="s">
        <v>253</v>
      </c>
      <c r="D183" s="108" t="s">
        <v>8</v>
      </c>
      <c r="E183" s="108"/>
      <c r="F183" s="111">
        <v>8028600</v>
      </c>
      <c r="G183" s="111">
        <f t="shared" si="2"/>
        <v>0</v>
      </c>
      <c r="H183" s="111">
        <v>8028600</v>
      </c>
      <c r="I183" s="111">
        <v>8028600</v>
      </c>
      <c r="J183" s="111"/>
      <c r="K183" s="111">
        <v>8028600</v>
      </c>
    </row>
    <row r="184" spans="1:11" x14ac:dyDescent="0.3">
      <c r="A184" s="58" t="s">
        <v>786</v>
      </c>
      <c r="B184" s="108" t="s">
        <v>188</v>
      </c>
      <c r="C184" s="108" t="s">
        <v>253</v>
      </c>
      <c r="D184" s="108" t="s">
        <v>8</v>
      </c>
      <c r="E184" s="108" t="s">
        <v>787</v>
      </c>
      <c r="F184" s="111">
        <v>8028600</v>
      </c>
      <c r="G184" s="111">
        <f t="shared" si="2"/>
        <v>0</v>
      </c>
      <c r="H184" s="111">
        <v>8028600</v>
      </c>
      <c r="I184" s="111">
        <v>8028600</v>
      </c>
      <c r="J184" s="111"/>
      <c r="K184" s="111">
        <v>8028600</v>
      </c>
    </row>
    <row r="185" spans="1:11" ht="45" x14ac:dyDescent="0.3">
      <c r="A185" s="58" t="s">
        <v>221</v>
      </c>
      <c r="B185" s="108" t="s">
        <v>188</v>
      </c>
      <c r="C185" s="108" t="s">
        <v>253</v>
      </c>
      <c r="D185" s="108" t="s">
        <v>8</v>
      </c>
      <c r="E185" s="108" t="s">
        <v>222</v>
      </c>
      <c r="F185" s="111">
        <v>8028600</v>
      </c>
      <c r="G185" s="111">
        <f t="shared" si="2"/>
        <v>0</v>
      </c>
      <c r="H185" s="111">
        <v>8028600</v>
      </c>
      <c r="I185" s="111">
        <v>8028600</v>
      </c>
      <c r="J185" s="111"/>
      <c r="K185" s="111">
        <v>8028600</v>
      </c>
    </row>
    <row r="186" spans="1:11" ht="45" x14ac:dyDescent="0.3">
      <c r="A186" s="58" t="s">
        <v>9</v>
      </c>
      <c r="B186" s="108" t="s">
        <v>188</v>
      </c>
      <c r="C186" s="108" t="s">
        <v>253</v>
      </c>
      <c r="D186" s="108" t="s">
        <v>10</v>
      </c>
      <c r="E186" s="108"/>
      <c r="F186" s="111">
        <v>489000</v>
      </c>
      <c r="G186" s="111">
        <f t="shared" si="2"/>
        <v>0</v>
      </c>
      <c r="H186" s="111">
        <v>489000</v>
      </c>
      <c r="I186" s="111">
        <v>489000</v>
      </c>
      <c r="J186" s="111"/>
      <c r="K186" s="111">
        <v>489000</v>
      </c>
    </row>
    <row r="187" spans="1:11" x14ac:dyDescent="0.3">
      <c r="A187" s="58" t="s">
        <v>786</v>
      </c>
      <c r="B187" s="108" t="s">
        <v>188</v>
      </c>
      <c r="C187" s="108" t="s">
        <v>253</v>
      </c>
      <c r="D187" s="108" t="s">
        <v>10</v>
      </c>
      <c r="E187" s="108" t="s">
        <v>787</v>
      </c>
      <c r="F187" s="111">
        <v>489000</v>
      </c>
      <c r="G187" s="111">
        <f t="shared" si="2"/>
        <v>0</v>
      </c>
      <c r="H187" s="111">
        <v>489000</v>
      </c>
      <c r="I187" s="111">
        <v>489000</v>
      </c>
      <c r="J187" s="111"/>
      <c r="K187" s="111">
        <v>489000</v>
      </c>
    </row>
    <row r="188" spans="1:11" ht="45" x14ac:dyDescent="0.3">
      <c r="A188" s="58" t="s">
        <v>221</v>
      </c>
      <c r="B188" s="108" t="s">
        <v>188</v>
      </c>
      <c r="C188" s="108" t="s">
        <v>253</v>
      </c>
      <c r="D188" s="108" t="s">
        <v>10</v>
      </c>
      <c r="E188" s="108" t="s">
        <v>222</v>
      </c>
      <c r="F188" s="111">
        <v>489000</v>
      </c>
      <c r="G188" s="111">
        <f t="shared" si="2"/>
        <v>0</v>
      </c>
      <c r="H188" s="111">
        <v>489000</v>
      </c>
      <c r="I188" s="111">
        <v>489000</v>
      </c>
      <c r="J188" s="111"/>
      <c r="K188" s="111">
        <v>489000</v>
      </c>
    </row>
    <row r="189" spans="1:11" x14ac:dyDescent="0.3">
      <c r="A189" s="58" t="s">
        <v>254</v>
      </c>
      <c r="B189" s="108" t="s">
        <v>188</v>
      </c>
      <c r="C189" s="108" t="s">
        <v>255</v>
      </c>
      <c r="D189" s="108"/>
      <c r="E189" s="108"/>
      <c r="F189" s="111">
        <v>6573100</v>
      </c>
      <c r="G189" s="111">
        <f t="shared" si="2"/>
        <v>0</v>
      </c>
      <c r="H189" s="111">
        <v>6573100</v>
      </c>
      <c r="I189" s="111">
        <v>6573100</v>
      </c>
      <c r="J189" s="111"/>
      <c r="K189" s="111">
        <v>6573100</v>
      </c>
    </row>
    <row r="190" spans="1:11" ht="30" x14ac:dyDescent="0.3">
      <c r="A190" s="58" t="s">
        <v>201</v>
      </c>
      <c r="B190" s="108" t="s">
        <v>188</v>
      </c>
      <c r="C190" s="108" t="s">
        <v>255</v>
      </c>
      <c r="D190" s="108" t="s">
        <v>202</v>
      </c>
      <c r="E190" s="108"/>
      <c r="F190" s="111">
        <v>2500000</v>
      </c>
      <c r="G190" s="111">
        <f t="shared" si="2"/>
        <v>0</v>
      </c>
      <c r="H190" s="111">
        <v>2500000</v>
      </c>
      <c r="I190" s="111">
        <v>2500000</v>
      </c>
      <c r="J190" s="111"/>
      <c r="K190" s="111">
        <v>2500000</v>
      </c>
    </row>
    <row r="191" spans="1:11" ht="60" x14ac:dyDescent="0.3">
      <c r="A191" s="58" t="s">
        <v>256</v>
      </c>
      <c r="B191" s="108" t="s">
        <v>188</v>
      </c>
      <c r="C191" s="108" t="s">
        <v>255</v>
      </c>
      <c r="D191" s="108" t="s">
        <v>257</v>
      </c>
      <c r="E191" s="108"/>
      <c r="F191" s="111">
        <v>2500000</v>
      </c>
      <c r="G191" s="111">
        <f t="shared" si="2"/>
        <v>0</v>
      </c>
      <c r="H191" s="111">
        <v>2500000</v>
      </c>
      <c r="I191" s="111">
        <v>2500000</v>
      </c>
      <c r="J191" s="111"/>
      <c r="K191" s="111">
        <v>2500000</v>
      </c>
    </row>
    <row r="192" spans="1:11" ht="75" x14ac:dyDescent="0.3">
      <c r="A192" s="58" t="s">
        <v>258</v>
      </c>
      <c r="B192" s="108" t="s">
        <v>188</v>
      </c>
      <c r="C192" s="108" t="s">
        <v>255</v>
      </c>
      <c r="D192" s="108" t="s">
        <v>259</v>
      </c>
      <c r="E192" s="108"/>
      <c r="F192" s="111">
        <v>2500000</v>
      </c>
      <c r="G192" s="111">
        <f t="shared" si="2"/>
        <v>0</v>
      </c>
      <c r="H192" s="111">
        <v>2500000</v>
      </c>
      <c r="I192" s="111">
        <v>2500000</v>
      </c>
      <c r="J192" s="111"/>
      <c r="K192" s="111">
        <v>2500000</v>
      </c>
    </row>
    <row r="193" spans="1:11" ht="30" x14ac:dyDescent="0.3">
      <c r="A193" s="58" t="s">
        <v>766</v>
      </c>
      <c r="B193" s="108" t="s">
        <v>188</v>
      </c>
      <c r="C193" s="108" t="s">
        <v>255</v>
      </c>
      <c r="D193" s="108" t="s">
        <v>259</v>
      </c>
      <c r="E193" s="108" t="s">
        <v>767</v>
      </c>
      <c r="F193" s="111">
        <v>940000</v>
      </c>
      <c r="G193" s="111">
        <f t="shared" si="2"/>
        <v>0</v>
      </c>
      <c r="H193" s="111">
        <v>940000</v>
      </c>
      <c r="I193" s="111">
        <v>940000</v>
      </c>
      <c r="J193" s="111"/>
      <c r="K193" s="111">
        <v>940000</v>
      </c>
    </row>
    <row r="194" spans="1:11" ht="30" x14ac:dyDescent="0.3">
      <c r="A194" s="58" t="s">
        <v>768</v>
      </c>
      <c r="B194" s="108" t="s">
        <v>188</v>
      </c>
      <c r="C194" s="108" t="s">
        <v>255</v>
      </c>
      <c r="D194" s="108" t="s">
        <v>259</v>
      </c>
      <c r="E194" s="108" t="s">
        <v>769</v>
      </c>
      <c r="F194" s="111">
        <v>940000</v>
      </c>
      <c r="G194" s="111">
        <f t="shared" si="2"/>
        <v>0</v>
      </c>
      <c r="H194" s="111">
        <v>940000</v>
      </c>
      <c r="I194" s="111">
        <v>940000</v>
      </c>
      <c r="J194" s="111"/>
      <c r="K194" s="111">
        <v>940000</v>
      </c>
    </row>
    <row r="195" spans="1:11" ht="30" x14ac:dyDescent="0.3">
      <c r="A195" s="58" t="s">
        <v>772</v>
      </c>
      <c r="B195" s="108" t="s">
        <v>188</v>
      </c>
      <c r="C195" s="108" t="s">
        <v>255</v>
      </c>
      <c r="D195" s="108" t="s">
        <v>259</v>
      </c>
      <c r="E195" s="108" t="s">
        <v>773</v>
      </c>
      <c r="F195" s="111">
        <v>940000</v>
      </c>
      <c r="G195" s="111">
        <f t="shared" si="2"/>
        <v>0</v>
      </c>
      <c r="H195" s="111">
        <v>940000</v>
      </c>
      <c r="I195" s="111">
        <v>940000</v>
      </c>
      <c r="J195" s="111"/>
      <c r="K195" s="111">
        <v>940000</v>
      </c>
    </row>
    <row r="196" spans="1:11" x14ac:dyDescent="0.3">
      <c r="A196" s="58" t="s">
        <v>786</v>
      </c>
      <c r="B196" s="108" t="s">
        <v>188</v>
      </c>
      <c r="C196" s="108" t="s">
        <v>255</v>
      </c>
      <c r="D196" s="108" t="s">
        <v>259</v>
      </c>
      <c r="E196" s="108" t="s">
        <v>787</v>
      </c>
      <c r="F196" s="111">
        <v>1560000</v>
      </c>
      <c r="G196" s="111">
        <f t="shared" si="2"/>
        <v>0</v>
      </c>
      <c r="H196" s="111">
        <v>1560000</v>
      </c>
      <c r="I196" s="111">
        <v>1560000</v>
      </c>
      <c r="J196" s="111"/>
      <c r="K196" s="111">
        <v>1560000</v>
      </c>
    </row>
    <row r="197" spans="1:11" ht="45" x14ac:dyDescent="0.3">
      <c r="A197" s="58" t="s">
        <v>221</v>
      </c>
      <c r="B197" s="108" t="s">
        <v>188</v>
      </c>
      <c r="C197" s="108" t="s">
        <v>255</v>
      </c>
      <c r="D197" s="108" t="s">
        <v>259</v>
      </c>
      <c r="E197" s="108" t="s">
        <v>222</v>
      </c>
      <c r="F197" s="111">
        <v>1560000</v>
      </c>
      <c r="G197" s="111">
        <f t="shared" si="2"/>
        <v>0</v>
      </c>
      <c r="H197" s="111">
        <v>1560000</v>
      </c>
      <c r="I197" s="111">
        <v>1560000</v>
      </c>
      <c r="J197" s="111"/>
      <c r="K197" s="111">
        <v>1560000</v>
      </c>
    </row>
    <row r="198" spans="1:11" x14ac:dyDescent="0.3">
      <c r="A198" s="58" t="s">
        <v>749</v>
      </c>
      <c r="B198" s="108" t="s">
        <v>188</v>
      </c>
      <c r="C198" s="108" t="s">
        <v>255</v>
      </c>
      <c r="D198" s="108" t="s">
        <v>750</v>
      </c>
      <c r="E198" s="108"/>
      <c r="F198" s="111">
        <v>4073100</v>
      </c>
      <c r="G198" s="111">
        <f t="shared" si="2"/>
        <v>0</v>
      </c>
      <c r="H198" s="111">
        <v>4073100</v>
      </c>
      <c r="I198" s="111">
        <v>4073100</v>
      </c>
      <c r="J198" s="111"/>
      <c r="K198" s="111">
        <v>4073100</v>
      </c>
    </row>
    <row r="199" spans="1:11" ht="30" x14ac:dyDescent="0.3">
      <c r="A199" s="58" t="s">
        <v>223</v>
      </c>
      <c r="B199" s="108" t="s">
        <v>188</v>
      </c>
      <c r="C199" s="108" t="s">
        <v>255</v>
      </c>
      <c r="D199" s="108" t="s">
        <v>224</v>
      </c>
      <c r="E199" s="108"/>
      <c r="F199" s="111">
        <v>4073100</v>
      </c>
      <c r="G199" s="111">
        <f t="shared" si="2"/>
        <v>0</v>
      </c>
      <c r="H199" s="111">
        <v>4073100</v>
      </c>
      <c r="I199" s="111">
        <v>4073100</v>
      </c>
      <c r="J199" s="111"/>
      <c r="K199" s="111">
        <v>4073100</v>
      </c>
    </row>
    <row r="200" spans="1:11" ht="45" x14ac:dyDescent="0.3">
      <c r="A200" s="58" t="s">
        <v>260</v>
      </c>
      <c r="B200" s="108" t="s">
        <v>188</v>
      </c>
      <c r="C200" s="108" t="s">
        <v>255</v>
      </c>
      <c r="D200" s="108" t="s">
        <v>261</v>
      </c>
      <c r="E200" s="108"/>
      <c r="F200" s="111">
        <v>4073100</v>
      </c>
      <c r="G200" s="111">
        <f t="shared" si="2"/>
        <v>0</v>
      </c>
      <c r="H200" s="111">
        <v>4073100</v>
      </c>
      <c r="I200" s="111">
        <v>4073100</v>
      </c>
      <c r="J200" s="111"/>
      <c r="K200" s="111">
        <v>4073100</v>
      </c>
    </row>
    <row r="201" spans="1:11" ht="60" x14ac:dyDescent="0.3">
      <c r="A201" s="58" t="s">
        <v>755</v>
      </c>
      <c r="B201" s="108" t="s">
        <v>188</v>
      </c>
      <c r="C201" s="108" t="s">
        <v>255</v>
      </c>
      <c r="D201" s="108" t="s">
        <v>261</v>
      </c>
      <c r="E201" s="108" t="s">
        <v>756</v>
      </c>
      <c r="F201" s="111">
        <v>3452900</v>
      </c>
      <c r="G201" s="111">
        <f t="shared" si="2"/>
        <v>0</v>
      </c>
      <c r="H201" s="111">
        <v>3452900</v>
      </c>
      <c r="I201" s="111">
        <v>3452900</v>
      </c>
      <c r="J201" s="111"/>
      <c r="K201" s="111">
        <v>3452900</v>
      </c>
    </row>
    <row r="202" spans="1:11" ht="30" x14ac:dyDescent="0.3">
      <c r="A202" s="58" t="s">
        <v>757</v>
      </c>
      <c r="B202" s="108" t="s">
        <v>188</v>
      </c>
      <c r="C202" s="108" t="s">
        <v>255</v>
      </c>
      <c r="D202" s="108" t="s">
        <v>261</v>
      </c>
      <c r="E202" s="108" t="s">
        <v>758</v>
      </c>
      <c r="F202" s="111">
        <v>3452900</v>
      </c>
      <c r="G202" s="111">
        <f t="shared" si="2"/>
        <v>0</v>
      </c>
      <c r="H202" s="111">
        <v>3452900</v>
      </c>
      <c r="I202" s="111">
        <v>3452900</v>
      </c>
      <c r="J202" s="111"/>
      <c r="K202" s="111">
        <v>3452900</v>
      </c>
    </row>
    <row r="203" spans="1:11" ht="45" x14ac:dyDescent="0.3">
      <c r="A203" s="58" t="s">
        <v>759</v>
      </c>
      <c r="B203" s="108" t="s">
        <v>188</v>
      </c>
      <c r="C203" s="108" t="s">
        <v>255</v>
      </c>
      <c r="D203" s="108" t="s">
        <v>261</v>
      </c>
      <c r="E203" s="108" t="s">
        <v>760</v>
      </c>
      <c r="F203" s="111">
        <v>3183700</v>
      </c>
      <c r="G203" s="111">
        <f t="shared" si="2"/>
        <v>0</v>
      </c>
      <c r="H203" s="111">
        <v>3183700</v>
      </c>
      <c r="I203" s="111">
        <v>3183700</v>
      </c>
      <c r="J203" s="111"/>
      <c r="K203" s="111">
        <v>3183700</v>
      </c>
    </row>
    <row r="204" spans="1:11" ht="30.75" customHeight="1" x14ac:dyDescent="0.3">
      <c r="A204" s="58" t="s">
        <v>764</v>
      </c>
      <c r="B204" s="108" t="s">
        <v>188</v>
      </c>
      <c r="C204" s="108" t="s">
        <v>255</v>
      </c>
      <c r="D204" s="108" t="s">
        <v>261</v>
      </c>
      <c r="E204" s="108" t="s">
        <v>765</v>
      </c>
      <c r="F204" s="111">
        <v>269200</v>
      </c>
      <c r="G204" s="111">
        <f t="shared" ref="G204:G267" si="3">H204-F204</f>
        <v>0</v>
      </c>
      <c r="H204" s="111">
        <v>269200</v>
      </c>
      <c r="I204" s="111">
        <v>269200</v>
      </c>
      <c r="J204" s="111"/>
      <c r="K204" s="111">
        <v>269200</v>
      </c>
    </row>
    <row r="205" spans="1:11" ht="30" x14ac:dyDescent="0.3">
      <c r="A205" s="58" t="s">
        <v>766</v>
      </c>
      <c r="B205" s="108" t="s">
        <v>188</v>
      </c>
      <c r="C205" s="108" t="s">
        <v>255</v>
      </c>
      <c r="D205" s="108" t="s">
        <v>261</v>
      </c>
      <c r="E205" s="108" t="s">
        <v>767</v>
      </c>
      <c r="F205" s="111">
        <v>619400</v>
      </c>
      <c r="G205" s="111">
        <f t="shared" si="3"/>
        <v>0</v>
      </c>
      <c r="H205" s="111">
        <v>619400</v>
      </c>
      <c r="I205" s="111">
        <v>619400</v>
      </c>
      <c r="J205" s="111"/>
      <c r="K205" s="111">
        <v>619400</v>
      </c>
    </row>
    <row r="206" spans="1:11" ht="30" x14ac:dyDescent="0.3">
      <c r="A206" s="58" t="s">
        <v>768</v>
      </c>
      <c r="B206" s="108" t="s">
        <v>188</v>
      </c>
      <c r="C206" s="108" t="s">
        <v>255</v>
      </c>
      <c r="D206" s="108" t="s">
        <v>261</v>
      </c>
      <c r="E206" s="108" t="s">
        <v>769</v>
      </c>
      <c r="F206" s="111">
        <v>619400</v>
      </c>
      <c r="G206" s="111">
        <f t="shared" si="3"/>
        <v>0</v>
      </c>
      <c r="H206" s="111">
        <v>619400</v>
      </c>
      <c r="I206" s="111">
        <v>619400</v>
      </c>
      <c r="J206" s="111"/>
      <c r="K206" s="111">
        <v>619400</v>
      </c>
    </row>
    <row r="207" spans="1:11" ht="30" x14ac:dyDescent="0.3">
      <c r="A207" s="58" t="s">
        <v>770</v>
      </c>
      <c r="B207" s="108" t="s">
        <v>188</v>
      </c>
      <c r="C207" s="108" t="s">
        <v>255</v>
      </c>
      <c r="D207" s="108" t="s">
        <v>261</v>
      </c>
      <c r="E207" s="108" t="s">
        <v>771</v>
      </c>
      <c r="F207" s="111">
        <v>262300</v>
      </c>
      <c r="G207" s="111">
        <f t="shared" si="3"/>
        <v>0</v>
      </c>
      <c r="H207" s="111">
        <v>262300</v>
      </c>
      <c r="I207" s="111">
        <v>262300</v>
      </c>
      <c r="J207" s="111"/>
      <c r="K207" s="111">
        <v>262300</v>
      </c>
    </row>
    <row r="208" spans="1:11" ht="30" x14ac:dyDescent="0.3">
      <c r="A208" s="58" t="s">
        <v>772</v>
      </c>
      <c r="B208" s="108" t="s">
        <v>188</v>
      </c>
      <c r="C208" s="108" t="s">
        <v>255</v>
      </c>
      <c r="D208" s="108" t="s">
        <v>261</v>
      </c>
      <c r="E208" s="108" t="s">
        <v>773</v>
      </c>
      <c r="F208" s="111">
        <v>357100</v>
      </c>
      <c r="G208" s="111">
        <f t="shared" si="3"/>
        <v>0</v>
      </c>
      <c r="H208" s="111">
        <v>357100</v>
      </c>
      <c r="I208" s="111">
        <v>357100</v>
      </c>
      <c r="J208" s="111"/>
      <c r="K208" s="111">
        <v>357100</v>
      </c>
    </row>
    <row r="209" spans="1:11" x14ac:dyDescent="0.3">
      <c r="A209" s="58" t="s">
        <v>786</v>
      </c>
      <c r="B209" s="108" t="s">
        <v>188</v>
      </c>
      <c r="C209" s="108" t="s">
        <v>255</v>
      </c>
      <c r="D209" s="108" t="s">
        <v>261</v>
      </c>
      <c r="E209" s="108" t="s">
        <v>787</v>
      </c>
      <c r="F209" s="111">
        <v>800</v>
      </c>
      <c r="G209" s="111">
        <f t="shared" si="3"/>
        <v>0</v>
      </c>
      <c r="H209" s="111">
        <v>800</v>
      </c>
      <c r="I209" s="111">
        <v>800</v>
      </c>
      <c r="J209" s="111"/>
      <c r="K209" s="111">
        <v>800</v>
      </c>
    </row>
    <row r="210" spans="1:11" x14ac:dyDescent="0.3">
      <c r="A210" s="58" t="s">
        <v>788</v>
      </c>
      <c r="B210" s="108" t="s">
        <v>188</v>
      </c>
      <c r="C210" s="108" t="s">
        <v>255</v>
      </c>
      <c r="D210" s="108" t="s">
        <v>261</v>
      </c>
      <c r="E210" s="108" t="s">
        <v>789</v>
      </c>
      <c r="F210" s="111">
        <v>800</v>
      </c>
      <c r="G210" s="111">
        <f t="shared" si="3"/>
        <v>0</v>
      </c>
      <c r="H210" s="111">
        <v>800</v>
      </c>
      <c r="I210" s="111">
        <v>800</v>
      </c>
      <c r="J210" s="111"/>
      <c r="K210" s="111">
        <v>800</v>
      </c>
    </row>
    <row r="211" spans="1:11" ht="30" x14ac:dyDescent="0.3">
      <c r="A211" s="58" t="s">
        <v>0</v>
      </c>
      <c r="B211" s="108" t="s">
        <v>188</v>
      </c>
      <c r="C211" s="108" t="s">
        <v>255</v>
      </c>
      <c r="D211" s="108" t="s">
        <v>261</v>
      </c>
      <c r="E211" s="108" t="s">
        <v>391</v>
      </c>
      <c r="F211" s="111">
        <v>800</v>
      </c>
      <c r="G211" s="111">
        <f t="shared" si="3"/>
        <v>0</v>
      </c>
      <c r="H211" s="111">
        <v>800</v>
      </c>
      <c r="I211" s="111">
        <v>800</v>
      </c>
      <c r="J211" s="111"/>
      <c r="K211" s="111">
        <v>800</v>
      </c>
    </row>
    <row r="212" spans="1:11" x14ac:dyDescent="0.3">
      <c r="A212" s="58" t="s">
        <v>262</v>
      </c>
      <c r="B212" s="108" t="s">
        <v>188</v>
      </c>
      <c r="C212" s="108" t="s">
        <v>263</v>
      </c>
      <c r="D212" s="108"/>
      <c r="E212" s="108"/>
      <c r="F212" s="111">
        <v>5065200</v>
      </c>
      <c r="G212" s="111">
        <f t="shared" si="3"/>
        <v>0</v>
      </c>
      <c r="H212" s="111">
        <v>5065200</v>
      </c>
      <c r="I212" s="111">
        <v>5065200</v>
      </c>
      <c r="J212" s="111"/>
      <c r="K212" s="111">
        <v>5065200</v>
      </c>
    </row>
    <row r="213" spans="1:11" x14ac:dyDescent="0.3">
      <c r="A213" s="58" t="s">
        <v>264</v>
      </c>
      <c r="B213" s="108" t="s">
        <v>188</v>
      </c>
      <c r="C213" s="108" t="s">
        <v>265</v>
      </c>
      <c r="D213" s="108"/>
      <c r="E213" s="108"/>
      <c r="F213" s="111">
        <v>5065200</v>
      </c>
      <c r="G213" s="111">
        <f t="shared" si="3"/>
        <v>0</v>
      </c>
      <c r="H213" s="111">
        <v>5065200</v>
      </c>
      <c r="I213" s="111">
        <v>5065200</v>
      </c>
      <c r="J213" s="111"/>
      <c r="K213" s="111">
        <v>5065200</v>
      </c>
    </row>
    <row r="214" spans="1:11" x14ac:dyDescent="0.3">
      <c r="A214" s="58" t="s">
        <v>749</v>
      </c>
      <c r="B214" s="108" t="s">
        <v>188</v>
      </c>
      <c r="C214" s="108" t="s">
        <v>265</v>
      </c>
      <c r="D214" s="108" t="s">
        <v>750</v>
      </c>
      <c r="E214" s="108"/>
      <c r="F214" s="111">
        <v>5065200</v>
      </c>
      <c r="G214" s="111">
        <f t="shared" si="3"/>
        <v>0</v>
      </c>
      <c r="H214" s="111">
        <v>5065200</v>
      </c>
      <c r="I214" s="111">
        <v>5065200</v>
      </c>
      <c r="J214" s="111"/>
      <c r="K214" s="111">
        <v>5065200</v>
      </c>
    </row>
    <row r="215" spans="1:11" ht="30" x14ac:dyDescent="0.3">
      <c r="A215" s="58" t="s">
        <v>223</v>
      </c>
      <c r="B215" s="108" t="s">
        <v>188</v>
      </c>
      <c r="C215" s="108" t="s">
        <v>265</v>
      </c>
      <c r="D215" s="108" t="s">
        <v>224</v>
      </c>
      <c r="E215" s="108"/>
      <c r="F215" s="111">
        <v>5065200</v>
      </c>
      <c r="G215" s="111">
        <f t="shared" si="3"/>
        <v>0</v>
      </c>
      <c r="H215" s="111">
        <v>5065200</v>
      </c>
      <c r="I215" s="111">
        <v>5065200</v>
      </c>
      <c r="J215" s="111"/>
      <c r="K215" s="111">
        <v>5065200</v>
      </c>
    </row>
    <row r="216" spans="1:11" x14ac:dyDescent="0.3">
      <c r="A216" s="58" t="s">
        <v>266</v>
      </c>
      <c r="B216" s="108" t="s">
        <v>188</v>
      </c>
      <c r="C216" s="108" t="s">
        <v>265</v>
      </c>
      <c r="D216" s="108" t="s">
        <v>267</v>
      </c>
      <c r="E216" s="108"/>
      <c r="F216" s="111">
        <v>5065200</v>
      </c>
      <c r="G216" s="111">
        <f t="shared" si="3"/>
        <v>0</v>
      </c>
      <c r="H216" s="111">
        <v>5065200</v>
      </c>
      <c r="I216" s="111">
        <v>5065200</v>
      </c>
      <c r="J216" s="111"/>
      <c r="K216" s="111">
        <v>5065200</v>
      </c>
    </row>
    <row r="217" spans="1:11" x14ac:dyDescent="0.3">
      <c r="A217" s="58" t="s">
        <v>774</v>
      </c>
      <c r="B217" s="108" t="s">
        <v>188</v>
      </c>
      <c r="C217" s="108" t="s">
        <v>265</v>
      </c>
      <c r="D217" s="108" t="s">
        <v>267</v>
      </c>
      <c r="E217" s="108" t="s">
        <v>775</v>
      </c>
      <c r="F217" s="111">
        <v>5065200</v>
      </c>
      <c r="G217" s="111">
        <f t="shared" si="3"/>
        <v>0</v>
      </c>
      <c r="H217" s="111">
        <v>5065200</v>
      </c>
      <c r="I217" s="111">
        <v>5065200</v>
      </c>
      <c r="J217" s="111"/>
      <c r="K217" s="111">
        <v>5065200</v>
      </c>
    </row>
    <row r="218" spans="1:11" x14ac:dyDescent="0.3">
      <c r="A218" s="58" t="s">
        <v>268</v>
      </c>
      <c r="B218" s="108" t="s">
        <v>188</v>
      </c>
      <c r="C218" s="108" t="s">
        <v>265</v>
      </c>
      <c r="D218" s="108" t="s">
        <v>267</v>
      </c>
      <c r="E218" s="108" t="s">
        <v>269</v>
      </c>
      <c r="F218" s="111">
        <v>5065200</v>
      </c>
      <c r="G218" s="111">
        <f t="shared" si="3"/>
        <v>0</v>
      </c>
      <c r="H218" s="111">
        <v>5065200</v>
      </c>
      <c r="I218" s="111">
        <v>5065200</v>
      </c>
      <c r="J218" s="111"/>
      <c r="K218" s="111">
        <v>5065200</v>
      </c>
    </row>
    <row r="219" spans="1:11" ht="30" x14ac:dyDescent="0.3">
      <c r="A219" s="58" t="s">
        <v>270</v>
      </c>
      <c r="B219" s="108" t="s">
        <v>188</v>
      </c>
      <c r="C219" s="108" t="s">
        <v>265</v>
      </c>
      <c r="D219" s="108" t="s">
        <v>267</v>
      </c>
      <c r="E219" s="108" t="s">
        <v>271</v>
      </c>
      <c r="F219" s="111">
        <v>5065200</v>
      </c>
      <c r="G219" s="111">
        <f t="shared" si="3"/>
        <v>0</v>
      </c>
      <c r="H219" s="111">
        <v>5065200</v>
      </c>
      <c r="I219" s="111">
        <v>5065200</v>
      </c>
      <c r="J219" s="111"/>
      <c r="K219" s="111">
        <v>5065200</v>
      </c>
    </row>
    <row r="220" spans="1:11" x14ac:dyDescent="0.3">
      <c r="A220" s="58" t="s">
        <v>272</v>
      </c>
      <c r="B220" s="108" t="s">
        <v>188</v>
      </c>
      <c r="C220" s="108" t="s">
        <v>273</v>
      </c>
      <c r="D220" s="108"/>
      <c r="E220" s="108"/>
      <c r="F220" s="111">
        <v>17289000</v>
      </c>
      <c r="G220" s="111">
        <f t="shared" si="3"/>
        <v>0</v>
      </c>
      <c r="H220" s="111">
        <v>17289000</v>
      </c>
      <c r="I220" s="111">
        <v>17771000</v>
      </c>
      <c r="J220" s="111"/>
      <c r="K220" s="111">
        <v>17771000</v>
      </c>
    </row>
    <row r="221" spans="1:11" x14ac:dyDescent="0.3">
      <c r="A221" s="58" t="s">
        <v>274</v>
      </c>
      <c r="B221" s="108" t="s">
        <v>188</v>
      </c>
      <c r="C221" s="108" t="s">
        <v>275</v>
      </c>
      <c r="D221" s="108"/>
      <c r="E221" s="108"/>
      <c r="F221" s="111">
        <v>17289000</v>
      </c>
      <c r="G221" s="111">
        <f t="shared" si="3"/>
        <v>0</v>
      </c>
      <c r="H221" s="111">
        <v>17289000</v>
      </c>
      <c r="I221" s="111">
        <v>17771000</v>
      </c>
      <c r="J221" s="111"/>
      <c r="K221" s="111">
        <v>17771000</v>
      </c>
    </row>
    <row r="222" spans="1:11" x14ac:dyDescent="0.3">
      <c r="A222" s="58" t="s">
        <v>749</v>
      </c>
      <c r="B222" s="108" t="s">
        <v>188</v>
      </c>
      <c r="C222" s="108" t="s">
        <v>275</v>
      </c>
      <c r="D222" s="108" t="s">
        <v>750</v>
      </c>
      <c r="E222" s="108"/>
      <c r="F222" s="111">
        <v>17289000</v>
      </c>
      <c r="G222" s="111">
        <f t="shared" si="3"/>
        <v>0</v>
      </c>
      <c r="H222" s="111">
        <v>17289000</v>
      </c>
      <c r="I222" s="111">
        <v>17771000</v>
      </c>
      <c r="J222" s="111"/>
      <c r="K222" s="111">
        <v>17771000</v>
      </c>
    </row>
    <row r="223" spans="1:11" x14ac:dyDescent="0.3">
      <c r="A223" s="58" t="s">
        <v>751</v>
      </c>
      <c r="B223" s="108" t="s">
        <v>188</v>
      </c>
      <c r="C223" s="108" t="s">
        <v>275</v>
      </c>
      <c r="D223" s="108" t="s">
        <v>752</v>
      </c>
      <c r="E223" s="108"/>
      <c r="F223" s="111">
        <v>17289000</v>
      </c>
      <c r="G223" s="111">
        <f t="shared" si="3"/>
        <v>0</v>
      </c>
      <c r="H223" s="111">
        <v>17289000</v>
      </c>
      <c r="I223" s="111">
        <v>17771000</v>
      </c>
      <c r="J223" s="111"/>
      <c r="K223" s="111">
        <v>17771000</v>
      </c>
    </row>
    <row r="224" spans="1:11" ht="60" x14ac:dyDescent="0.3">
      <c r="A224" s="58" t="s">
        <v>276</v>
      </c>
      <c r="B224" s="108" t="s">
        <v>188</v>
      </c>
      <c r="C224" s="108" t="s">
        <v>275</v>
      </c>
      <c r="D224" s="108" t="s">
        <v>277</v>
      </c>
      <c r="E224" s="108"/>
      <c r="F224" s="111">
        <v>17289000</v>
      </c>
      <c r="G224" s="111">
        <f t="shared" si="3"/>
        <v>0</v>
      </c>
      <c r="H224" s="111">
        <v>17289000</v>
      </c>
      <c r="I224" s="111">
        <v>17771000</v>
      </c>
      <c r="J224" s="111"/>
      <c r="K224" s="111">
        <v>17771000</v>
      </c>
    </row>
    <row r="225" spans="1:11" ht="30" x14ac:dyDescent="0.3">
      <c r="A225" s="58" t="s">
        <v>278</v>
      </c>
      <c r="B225" s="108" t="s">
        <v>188</v>
      </c>
      <c r="C225" s="108" t="s">
        <v>275</v>
      </c>
      <c r="D225" s="108" t="s">
        <v>277</v>
      </c>
      <c r="E225" s="108" t="s">
        <v>279</v>
      </c>
      <c r="F225" s="111">
        <v>17289000</v>
      </c>
      <c r="G225" s="111">
        <f t="shared" si="3"/>
        <v>0</v>
      </c>
      <c r="H225" s="111">
        <v>17289000</v>
      </c>
      <c r="I225" s="111">
        <v>17771000</v>
      </c>
      <c r="J225" s="111"/>
      <c r="K225" s="111">
        <v>17771000</v>
      </c>
    </row>
    <row r="226" spans="1:11" x14ac:dyDescent="0.3">
      <c r="A226" s="58" t="s">
        <v>280</v>
      </c>
      <c r="B226" s="108" t="s">
        <v>188</v>
      </c>
      <c r="C226" s="108" t="s">
        <v>275</v>
      </c>
      <c r="D226" s="108" t="s">
        <v>277</v>
      </c>
      <c r="E226" s="108" t="s">
        <v>281</v>
      </c>
      <c r="F226" s="111">
        <v>17289000</v>
      </c>
      <c r="G226" s="111">
        <f t="shared" si="3"/>
        <v>0</v>
      </c>
      <c r="H226" s="111">
        <v>17289000</v>
      </c>
      <c r="I226" s="111">
        <v>17771000</v>
      </c>
      <c r="J226" s="111"/>
      <c r="K226" s="111">
        <v>17771000</v>
      </c>
    </row>
    <row r="227" spans="1:11" ht="60" x14ac:dyDescent="0.3">
      <c r="A227" s="58" t="s">
        <v>282</v>
      </c>
      <c r="B227" s="108" t="s">
        <v>188</v>
      </c>
      <c r="C227" s="108" t="s">
        <v>275</v>
      </c>
      <c r="D227" s="108" t="s">
        <v>277</v>
      </c>
      <c r="E227" s="108" t="s">
        <v>283</v>
      </c>
      <c r="F227" s="111">
        <v>16980000</v>
      </c>
      <c r="G227" s="111">
        <f t="shared" si="3"/>
        <v>0</v>
      </c>
      <c r="H227" s="111">
        <v>16980000</v>
      </c>
      <c r="I227" s="111">
        <v>17462000</v>
      </c>
      <c r="J227" s="111"/>
      <c r="K227" s="111">
        <v>17462000</v>
      </c>
    </row>
    <row r="228" spans="1:11" x14ac:dyDescent="0.3">
      <c r="A228" s="58" t="s">
        <v>284</v>
      </c>
      <c r="B228" s="108" t="s">
        <v>188</v>
      </c>
      <c r="C228" s="108" t="s">
        <v>275</v>
      </c>
      <c r="D228" s="108" t="s">
        <v>277</v>
      </c>
      <c r="E228" s="108" t="s">
        <v>285</v>
      </c>
      <c r="F228" s="111">
        <v>309000</v>
      </c>
      <c r="G228" s="111">
        <f t="shared" si="3"/>
        <v>0</v>
      </c>
      <c r="H228" s="111">
        <v>309000</v>
      </c>
      <c r="I228" s="111">
        <v>309000</v>
      </c>
      <c r="J228" s="111"/>
      <c r="K228" s="111">
        <v>309000</v>
      </c>
    </row>
    <row r="229" spans="1:11" s="66" customFormat="1" ht="30" x14ac:dyDescent="0.35">
      <c r="A229" s="62" t="s">
        <v>286</v>
      </c>
      <c r="B229" s="107" t="s">
        <v>287</v>
      </c>
      <c r="C229" s="107"/>
      <c r="D229" s="107"/>
      <c r="E229" s="107"/>
      <c r="F229" s="112">
        <v>148881820</v>
      </c>
      <c r="G229" s="112">
        <f t="shared" si="3"/>
        <v>-500000</v>
      </c>
      <c r="H229" s="112">
        <f>H230+H266</f>
        <v>148381820</v>
      </c>
      <c r="I229" s="112">
        <v>239855735</v>
      </c>
      <c r="J229" s="112"/>
      <c r="K229" s="112">
        <v>239855735</v>
      </c>
    </row>
    <row r="230" spans="1:11" x14ac:dyDescent="0.3">
      <c r="A230" s="58" t="s">
        <v>745</v>
      </c>
      <c r="B230" s="108" t="s">
        <v>287</v>
      </c>
      <c r="C230" s="108" t="s">
        <v>746</v>
      </c>
      <c r="D230" s="108"/>
      <c r="E230" s="108"/>
      <c r="F230" s="111">
        <v>148381820</v>
      </c>
      <c r="G230" s="111">
        <f t="shared" si="3"/>
        <v>0</v>
      </c>
      <c r="H230" s="111">
        <v>148381820</v>
      </c>
      <c r="I230" s="111">
        <v>234055735</v>
      </c>
      <c r="J230" s="111"/>
      <c r="K230" s="111">
        <v>234055735</v>
      </c>
    </row>
    <row r="231" spans="1:11" ht="45" x14ac:dyDescent="0.3">
      <c r="A231" s="58" t="s">
        <v>784</v>
      </c>
      <c r="B231" s="108" t="s">
        <v>287</v>
      </c>
      <c r="C231" s="108" t="s">
        <v>785</v>
      </c>
      <c r="D231" s="108"/>
      <c r="E231" s="108"/>
      <c r="F231" s="111">
        <v>60351700</v>
      </c>
      <c r="G231" s="111">
        <f t="shared" si="3"/>
        <v>0</v>
      </c>
      <c r="H231" s="111">
        <v>60351700</v>
      </c>
      <c r="I231" s="111">
        <v>60512400</v>
      </c>
      <c r="J231" s="111"/>
      <c r="K231" s="111">
        <v>60512400</v>
      </c>
    </row>
    <row r="232" spans="1:11" ht="30" x14ac:dyDescent="0.3">
      <c r="A232" s="58" t="s">
        <v>288</v>
      </c>
      <c r="B232" s="108" t="s">
        <v>287</v>
      </c>
      <c r="C232" s="108" t="s">
        <v>785</v>
      </c>
      <c r="D232" s="108" t="s">
        <v>289</v>
      </c>
      <c r="E232" s="108"/>
      <c r="F232" s="111">
        <v>60351700</v>
      </c>
      <c r="G232" s="111">
        <f t="shared" si="3"/>
        <v>0</v>
      </c>
      <c r="H232" s="111">
        <v>60351700</v>
      </c>
      <c r="I232" s="111">
        <v>60512400</v>
      </c>
      <c r="J232" s="111"/>
      <c r="K232" s="111">
        <v>60512400</v>
      </c>
    </row>
    <row r="233" spans="1:11" ht="60" x14ac:dyDescent="0.3">
      <c r="A233" s="58" t="s">
        <v>290</v>
      </c>
      <c r="B233" s="108" t="s">
        <v>287</v>
      </c>
      <c r="C233" s="108" t="s">
        <v>785</v>
      </c>
      <c r="D233" s="108" t="s">
        <v>291</v>
      </c>
      <c r="E233" s="108"/>
      <c r="F233" s="111">
        <v>60351700</v>
      </c>
      <c r="G233" s="111">
        <f t="shared" si="3"/>
        <v>0</v>
      </c>
      <c r="H233" s="111">
        <v>60351700</v>
      </c>
      <c r="I233" s="111">
        <v>60512400</v>
      </c>
      <c r="J233" s="111"/>
      <c r="K233" s="111">
        <v>60512400</v>
      </c>
    </row>
    <row r="234" spans="1:11" ht="75" x14ac:dyDescent="0.3">
      <c r="A234" s="58" t="s">
        <v>292</v>
      </c>
      <c r="B234" s="108" t="s">
        <v>287</v>
      </c>
      <c r="C234" s="108" t="s">
        <v>785</v>
      </c>
      <c r="D234" s="108" t="s">
        <v>293</v>
      </c>
      <c r="E234" s="108"/>
      <c r="F234" s="111">
        <v>60351700</v>
      </c>
      <c r="G234" s="111">
        <f t="shared" si="3"/>
        <v>0</v>
      </c>
      <c r="H234" s="111">
        <v>60351700</v>
      </c>
      <c r="I234" s="111">
        <v>60512400</v>
      </c>
      <c r="J234" s="111"/>
      <c r="K234" s="111">
        <v>60512400</v>
      </c>
    </row>
    <row r="235" spans="1:11" ht="60" x14ac:dyDescent="0.3">
      <c r="A235" s="58" t="s">
        <v>755</v>
      </c>
      <c r="B235" s="108" t="s">
        <v>287</v>
      </c>
      <c r="C235" s="108" t="s">
        <v>785</v>
      </c>
      <c r="D235" s="108" t="s">
        <v>293</v>
      </c>
      <c r="E235" s="108" t="s">
        <v>756</v>
      </c>
      <c r="F235" s="111">
        <v>53842300</v>
      </c>
      <c r="G235" s="111">
        <f t="shared" si="3"/>
        <v>0</v>
      </c>
      <c r="H235" s="111">
        <v>53842300</v>
      </c>
      <c r="I235" s="111">
        <v>54003100</v>
      </c>
      <c r="J235" s="111"/>
      <c r="K235" s="111">
        <v>54003100</v>
      </c>
    </row>
    <row r="236" spans="1:11" ht="30" x14ac:dyDescent="0.3">
      <c r="A236" s="58" t="s">
        <v>757</v>
      </c>
      <c r="B236" s="108" t="s">
        <v>287</v>
      </c>
      <c r="C236" s="108" t="s">
        <v>785</v>
      </c>
      <c r="D236" s="108" t="s">
        <v>293</v>
      </c>
      <c r="E236" s="108" t="s">
        <v>758</v>
      </c>
      <c r="F236" s="111">
        <v>53842300</v>
      </c>
      <c r="G236" s="111">
        <f t="shared" si="3"/>
        <v>0</v>
      </c>
      <c r="H236" s="111">
        <v>53842300</v>
      </c>
      <c r="I236" s="111">
        <v>54003100</v>
      </c>
      <c r="J236" s="111"/>
      <c r="K236" s="111">
        <v>54003100</v>
      </c>
    </row>
    <row r="237" spans="1:11" ht="45" x14ac:dyDescent="0.3">
      <c r="A237" s="58" t="s">
        <v>759</v>
      </c>
      <c r="B237" s="108" t="s">
        <v>287</v>
      </c>
      <c r="C237" s="108" t="s">
        <v>785</v>
      </c>
      <c r="D237" s="108" t="s">
        <v>293</v>
      </c>
      <c r="E237" s="108" t="s">
        <v>760</v>
      </c>
      <c r="F237" s="111">
        <v>51703900</v>
      </c>
      <c r="G237" s="111">
        <f t="shared" si="3"/>
        <v>0</v>
      </c>
      <c r="H237" s="111">
        <v>51703900</v>
      </c>
      <c r="I237" s="111">
        <v>51918500</v>
      </c>
      <c r="J237" s="111"/>
      <c r="K237" s="111">
        <v>51918500</v>
      </c>
    </row>
    <row r="238" spans="1:11" ht="30.75" customHeight="1" x14ac:dyDescent="0.3">
      <c r="A238" s="58" t="s">
        <v>764</v>
      </c>
      <c r="B238" s="108" t="s">
        <v>287</v>
      </c>
      <c r="C238" s="108" t="s">
        <v>785</v>
      </c>
      <c r="D238" s="108" t="s">
        <v>293</v>
      </c>
      <c r="E238" s="108" t="s">
        <v>765</v>
      </c>
      <c r="F238" s="111">
        <v>2138400</v>
      </c>
      <c r="G238" s="111">
        <f t="shared" si="3"/>
        <v>0</v>
      </c>
      <c r="H238" s="111">
        <v>2138400</v>
      </c>
      <c r="I238" s="111">
        <v>2084600</v>
      </c>
      <c r="J238" s="111"/>
      <c r="K238" s="111">
        <v>2084600</v>
      </c>
    </row>
    <row r="239" spans="1:11" ht="30" x14ac:dyDescent="0.3">
      <c r="A239" s="58" t="s">
        <v>766</v>
      </c>
      <c r="B239" s="108" t="s">
        <v>287</v>
      </c>
      <c r="C239" s="108" t="s">
        <v>785</v>
      </c>
      <c r="D239" s="108" t="s">
        <v>293</v>
      </c>
      <c r="E239" s="108" t="s">
        <v>767</v>
      </c>
      <c r="F239" s="111">
        <v>6473200</v>
      </c>
      <c r="G239" s="111">
        <f t="shared" si="3"/>
        <v>0</v>
      </c>
      <c r="H239" s="111">
        <v>6473200</v>
      </c>
      <c r="I239" s="111">
        <v>6473200</v>
      </c>
      <c r="J239" s="111"/>
      <c r="K239" s="111">
        <v>6473200</v>
      </c>
    </row>
    <row r="240" spans="1:11" ht="30" x14ac:dyDescent="0.3">
      <c r="A240" s="58" t="s">
        <v>768</v>
      </c>
      <c r="B240" s="108" t="s">
        <v>287</v>
      </c>
      <c r="C240" s="108" t="s">
        <v>785</v>
      </c>
      <c r="D240" s="108" t="s">
        <v>293</v>
      </c>
      <c r="E240" s="108" t="s">
        <v>769</v>
      </c>
      <c r="F240" s="111">
        <v>6473200</v>
      </c>
      <c r="G240" s="111">
        <f t="shared" si="3"/>
        <v>0</v>
      </c>
      <c r="H240" s="111">
        <v>6473200</v>
      </c>
      <c r="I240" s="111">
        <v>6473200</v>
      </c>
      <c r="J240" s="111"/>
      <c r="K240" s="111">
        <v>6473200</v>
      </c>
    </row>
    <row r="241" spans="1:11" ht="30" x14ac:dyDescent="0.3">
      <c r="A241" s="58" t="s">
        <v>770</v>
      </c>
      <c r="B241" s="108" t="s">
        <v>287</v>
      </c>
      <c r="C241" s="108" t="s">
        <v>785</v>
      </c>
      <c r="D241" s="108" t="s">
        <v>293</v>
      </c>
      <c r="E241" s="108" t="s">
        <v>771</v>
      </c>
      <c r="F241" s="111">
        <v>5440900</v>
      </c>
      <c r="G241" s="111">
        <f t="shared" si="3"/>
        <v>0</v>
      </c>
      <c r="H241" s="111">
        <v>5440900</v>
      </c>
      <c r="I241" s="111">
        <v>5440900</v>
      </c>
      <c r="J241" s="111"/>
      <c r="K241" s="111">
        <v>5440900</v>
      </c>
    </row>
    <row r="242" spans="1:11" ht="30" x14ac:dyDescent="0.3">
      <c r="A242" s="58" t="s">
        <v>772</v>
      </c>
      <c r="B242" s="108" t="s">
        <v>287</v>
      </c>
      <c r="C242" s="108" t="s">
        <v>785</v>
      </c>
      <c r="D242" s="108" t="s">
        <v>293</v>
      </c>
      <c r="E242" s="108" t="s">
        <v>773</v>
      </c>
      <c r="F242" s="111">
        <v>1032300</v>
      </c>
      <c r="G242" s="111">
        <f t="shared" si="3"/>
        <v>0</v>
      </c>
      <c r="H242" s="111">
        <v>1032300</v>
      </c>
      <c r="I242" s="111">
        <v>1032300</v>
      </c>
      <c r="J242" s="111"/>
      <c r="K242" s="111">
        <v>1032300</v>
      </c>
    </row>
    <row r="243" spans="1:11" x14ac:dyDescent="0.3">
      <c r="A243" s="58" t="s">
        <v>786</v>
      </c>
      <c r="B243" s="108" t="s">
        <v>287</v>
      </c>
      <c r="C243" s="108" t="s">
        <v>785</v>
      </c>
      <c r="D243" s="108" t="s">
        <v>293</v>
      </c>
      <c r="E243" s="108" t="s">
        <v>787</v>
      </c>
      <c r="F243" s="111">
        <v>36200</v>
      </c>
      <c r="G243" s="111">
        <f t="shared" si="3"/>
        <v>0</v>
      </c>
      <c r="H243" s="111">
        <v>36200</v>
      </c>
      <c r="I243" s="111">
        <v>36100</v>
      </c>
      <c r="J243" s="111"/>
      <c r="K243" s="111">
        <v>36100</v>
      </c>
    </row>
    <row r="244" spans="1:11" x14ac:dyDescent="0.3">
      <c r="A244" s="58" t="s">
        <v>788</v>
      </c>
      <c r="B244" s="108" t="s">
        <v>287</v>
      </c>
      <c r="C244" s="108" t="s">
        <v>785</v>
      </c>
      <c r="D244" s="108" t="s">
        <v>293</v>
      </c>
      <c r="E244" s="108" t="s">
        <v>789</v>
      </c>
      <c r="F244" s="111">
        <v>36200</v>
      </c>
      <c r="G244" s="111">
        <f t="shared" si="3"/>
        <v>0</v>
      </c>
      <c r="H244" s="111">
        <v>36200</v>
      </c>
      <c r="I244" s="111">
        <v>36100</v>
      </c>
      <c r="J244" s="111"/>
      <c r="K244" s="111">
        <v>36100</v>
      </c>
    </row>
    <row r="245" spans="1:11" ht="30" x14ac:dyDescent="0.3">
      <c r="A245" s="58" t="s">
        <v>0</v>
      </c>
      <c r="B245" s="108" t="s">
        <v>287</v>
      </c>
      <c r="C245" s="108" t="s">
        <v>785</v>
      </c>
      <c r="D245" s="108" t="s">
        <v>293</v>
      </c>
      <c r="E245" s="108" t="s">
        <v>391</v>
      </c>
      <c r="F245" s="111">
        <v>200</v>
      </c>
      <c r="G245" s="111">
        <f t="shared" si="3"/>
        <v>0</v>
      </c>
      <c r="H245" s="111">
        <v>200</v>
      </c>
      <c r="I245" s="111">
        <v>100</v>
      </c>
      <c r="J245" s="111"/>
      <c r="K245" s="111">
        <v>100</v>
      </c>
    </row>
    <row r="246" spans="1:11" x14ac:dyDescent="0.3">
      <c r="A246" s="58" t="s">
        <v>85</v>
      </c>
      <c r="B246" s="108" t="s">
        <v>287</v>
      </c>
      <c r="C246" s="108" t="s">
        <v>785</v>
      </c>
      <c r="D246" s="108" t="s">
        <v>293</v>
      </c>
      <c r="E246" s="108" t="s">
        <v>790</v>
      </c>
      <c r="F246" s="111">
        <v>1000</v>
      </c>
      <c r="G246" s="111">
        <f t="shared" si="3"/>
        <v>0</v>
      </c>
      <c r="H246" s="111">
        <v>1000</v>
      </c>
      <c r="I246" s="111">
        <v>1000</v>
      </c>
      <c r="J246" s="111"/>
      <c r="K246" s="111">
        <v>1000</v>
      </c>
    </row>
    <row r="247" spans="1:11" x14ac:dyDescent="0.3">
      <c r="A247" s="58" t="s">
        <v>2</v>
      </c>
      <c r="B247" s="108" t="s">
        <v>287</v>
      </c>
      <c r="C247" s="108" t="s">
        <v>785</v>
      </c>
      <c r="D247" s="108" t="s">
        <v>293</v>
      </c>
      <c r="E247" s="108" t="s">
        <v>1</v>
      </c>
      <c r="F247" s="111">
        <v>35000</v>
      </c>
      <c r="G247" s="111">
        <f t="shared" si="3"/>
        <v>0</v>
      </c>
      <c r="H247" s="111">
        <v>35000</v>
      </c>
      <c r="I247" s="111">
        <v>35000</v>
      </c>
      <c r="J247" s="111"/>
      <c r="K247" s="111">
        <v>35000</v>
      </c>
    </row>
    <row r="248" spans="1:11" x14ac:dyDescent="0.3">
      <c r="A248" s="58" t="s">
        <v>294</v>
      </c>
      <c r="B248" s="108" t="s">
        <v>287</v>
      </c>
      <c r="C248" s="108" t="s">
        <v>295</v>
      </c>
      <c r="D248" s="108"/>
      <c r="E248" s="108"/>
      <c r="F248" s="111">
        <v>5000000</v>
      </c>
      <c r="G248" s="111">
        <f t="shared" si="3"/>
        <v>0</v>
      </c>
      <c r="H248" s="111">
        <v>5000000</v>
      </c>
      <c r="I248" s="111">
        <v>5000000</v>
      </c>
      <c r="J248" s="111"/>
      <c r="K248" s="111">
        <v>5000000</v>
      </c>
    </row>
    <row r="249" spans="1:11" x14ac:dyDescent="0.3">
      <c r="A249" s="58" t="s">
        <v>749</v>
      </c>
      <c r="B249" s="108" t="s">
        <v>287</v>
      </c>
      <c r="C249" s="108" t="s">
        <v>295</v>
      </c>
      <c r="D249" s="108" t="s">
        <v>750</v>
      </c>
      <c r="E249" s="108"/>
      <c r="F249" s="111">
        <v>5000000</v>
      </c>
      <c r="G249" s="111">
        <f t="shared" si="3"/>
        <v>0</v>
      </c>
      <c r="H249" s="111">
        <v>5000000</v>
      </c>
      <c r="I249" s="111">
        <v>5000000</v>
      </c>
      <c r="J249" s="111"/>
      <c r="K249" s="111">
        <v>5000000</v>
      </c>
    </row>
    <row r="250" spans="1:11" x14ac:dyDescent="0.3">
      <c r="A250" s="58" t="s">
        <v>296</v>
      </c>
      <c r="B250" s="108" t="s">
        <v>287</v>
      </c>
      <c r="C250" s="108" t="s">
        <v>295</v>
      </c>
      <c r="D250" s="108" t="s">
        <v>297</v>
      </c>
      <c r="E250" s="108"/>
      <c r="F250" s="111">
        <v>5000000</v>
      </c>
      <c r="G250" s="111">
        <f t="shared" si="3"/>
        <v>0</v>
      </c>
      <c r="H250" s="111">
        <v>5000000</v>
      </c>
      <c r="I250" s="111">
        <v>5000000</v>
      </c>
      <c r="J250" s="111"/>
      <c r="K250" s="111">
        <v>5000000</v>
      </c>
    </row>
    <row r="251" spans="1:11" x14ac:dyDescent="0.3">
      <c r="A251" s="58" t="s">
        <v>298</v>
      </c>
      <c r="B251" s="108" t="s">
        <v>287</v>
      </c>
      <c r="C251" s="108" t="s">
        <v>295</v>
      </c>
      <c r="D251" s="108" t="s">
        <v>299</v>
      </c>
      <c r="E251" s="108"/>
      <c r="F251" s="111">
        <v>5000000</v>
      </c>
      <c r="G251" s="111">
        <f t="shared" si="3"/>
        <v>0</v>
      </c>
      <c r="H251" s="111">
        <v>5000000</v>
      </c>
      <c r="I251" s="111">
        <v>5000000</v>
      </c>
      <c r="J251" s="111"/>
      <c r="K251" s="111">
        <v>5000000</v>
      </c>
    </row>
    <row r="252" spans="1:11" x14ac:dyDescent="0.3">
      <c r="A252" s="58" t="s">
        <v>786</v>
      </c>
      <c r="B252" s="108" t="s">
        <v>287</v>
      </c>
      <c r="C252" s="108" t="s">
        <v>295</v>
      </c>
      <c r="D252" s="108" t="s">
        <v>299</v>
      </c>
      <c r="E252" s="108" t="s">
        <v>787</v>
      </c>
      <c r="F252" s="111">
        <v>5000000</v>
      </c>
      <c r="G252" s="111">
        <f t="shared" si="3"/>
        <v>0</v>
      </c>
      <c r="H252" s="111">
        <v>5000000</v>
      </c>
      <c r="I252" s="111">
        <v>5000000</v>
      </c>
      <c r="J252" s="111"/>
      <c r="K252" s="111">
        <v>5000000</v>
      </c>
    </row>
    <row r="253" spans="1:11" x14ac:dyDescent="0.3">
      <c r="A253" s="58" t="s">
        <v>296</v>
      </c>
      <c r="B253" s="108" t="s">
        <v>287</v>
      </c>
      <c r="C253" s="108" t="s">
        <v>295</v>
      </c>
      <c r="D253" s="108" t="s">
        <v>299</v>
      </c>
      <c r="E253" s="108" t="s">
        <v>300</v>
      </c>
      <c r="F253" s="111">
        <v>5000000</v>
      </c>
      <c r="G253" s="111">
        <f t="shared" si="3"/>
        <v>0</v>
      </c>
      <c r="H253" s="111">
        <v>5000000</v>
      </c>
      <c r="I253" s="111">
        <v>5000000</v>
      </c>
      <c r="J253" s="111"/>
      <c r="K253" s="111">
        <v>5000000</v>
      </c>
    </row>
    <row r="254" spans="1:11" x14ac:dyDescent="0.3">
      <c r="A254" s="58" t="s">
        <v>181</v>
      </c>
      <c r="B254" s="108" t="s">
        <v>287</v>
      </c>
      <c r="C254" s="108" t="s">
        <v>182</v>
      </c>
      <c r="D254" s="108"/>
      <c r="E254" s="108"/>
      <c r="F254" s="111">
        <v>83030120</v>
      </c>
      <c r="G254" s="111">
        <f t="shared" si="3"/>
        <v>0</v>
      </c>
      <c r="H254" s="111">
        <v>83030120</v>
      </c>
      <c r="I254" s="111">
        <v>168543335</v>
      </c>
      <c r="J254" s="111"/>
      <c r="K254" s="111">
        <v>168543335</v>
      </c>
    </row>
    <row r="255" spans="1:11" ht="30" x14ac:dyDescent="0.3">
      <c r="A255" s="58" t="s">
        <v>288</v>
      </c>
      <c r="B255" s="108" t="s">
        <v>287</v>
      </c>
      <c r="C255" s="108" t="s">
        <v>182</v>
      </c>
      <c r="D255" s="108" t="s">
        <v>289</v>
      </c>
      <c r="E255" s="108"/>
      <c r="F255" s="111">
        <v>1500000</v>
      </c>
      <c r="G255" s="111">
        <f t="shared" si="3"/>
        <v>0</v>
      </c>
      <c r="H255" s="111">
        <v>1500000</v>
      </c>
      <c r="I255" s="111">
        <v>2500000</v>
      </c>
      <c r="J255" s="111"/>
      <c r="K255" s="111">
        <v>2500000</v>
      </c>
    </row>
    <row r="256" spans="1:11" ht="75" x14ac:dyDescent="0.3">
      <c r="A256" s="58" t="s">
        <v>301</v>
      </c>
      <c r="B256" s="108" t="s">
        <v>287</v>
      </c>
      <c r="C256" s="108" t="s">
        <v>182</v>
      </c>
      <c r="D256" s="108" t="s">
        <v>302</v>
      </c>
      <c r="E256" s="108"/>
      <c r="F256" s="111">
        <v>1500000</v>
      </c>
      <c r="G256" s="111">
        <f t="shared" si="3"/>
        <v>0</v>
      </c>
      <c r="H256" s="111">
        <v>1500000</v>
      </c>
      <c r="I256" s="111">
        <v>2500000</v>
      </c>
      <c r="J256" s="111"/>
      <c r="K256" s="111">
        <v>2500000</v>
      </c>
    </row>
    <row r="257" spans="1:11" ht="75" x14ac:dyDescent="0.3">
      <c r="A257" s="58" t="s">
        <v>303</v>
      </c>
      <c r="B257" s="108" t="s">
        <v>287</v>
      </c>
      <c r="C257" s="108" t="s">
        <v>182</v>
      </c>
      <c r="D257" s="108" t="s">
        <v>304</v>
      </c>
      <c r="E257" s="108"/>
      <c r="F257" s="111">
        <v>1500000</v>
      </c>
      <c r="G257" s="111">
        <f t="shared" si="3"/>
        <v>0</v>
      </c>
      <c r="H257" s="111">
        <v>1500000</v>
      </c>
      <c r="I257" s="111">
        <v>2500000</v>
      </c>
      <c r="J257" s="111"/>
      <c r="K257" s="111">
        <v>2500000</v>
      </c>
    </row>
    <row r="258" spans="1:11" ht="30" x14ac:dyDescent="0.3">
      <c r="A258" s="58" t="s">
        <v>766</v>
      </c>
      <c r="B258" s="108" t="s">
        <v>287</v>
      </c>
      <c r="C258" s="108" t="s">
        <v>182</v>
      </c>
      <c r="D258" s="108" t="s">
        <v>304</v>
      </c>
      <c r="E258" s="108" t="s">
        <v>767</v>
      </c>
      <c r="F258" s="111">
        <v>1500000</v>
      </c>
      <c r="G258" s="111">
        <f t="shared" si="3"/>
        <v>0</v>
      </c>
      <c r="H258" s="111">
        <v>1500000</v>
      </c>
      <c r="I258" s="111">
        <v>2500000</v>
      </c>
      <c r="J258" s="111"/>
      <c r="K258" s="111">
        <v>2500000</v>
      </c>
    </row>
    <row r="259" spans="1:11" ht="30" x14ac:dyDescent="0.3">
      <c r="A259" s="58" t="s">
        <v>768</v>
      </c>
      <c r="B259" s="108" t="s">
        <v>287</v>
      </c>
      <c r="C259" s="108" t="s">
        <v>182</v>
      </c>
      <c r="D259" s="108" t="s">
        <v>304</v>
      </c>
      <c r="E259" s="108" t="s">
        <v>769</v>
      </c>
      <c r="F259" s="111">
        <v>1500000</v>
      </c>
      <c r="G259" s="111">
        <f t="shared" si="3"/>
        <v>0</v>
      </c>
      <c r="H259" s="111">
        <v>1500000</v>
      </c>
      <c r="I259" s="111">
        <v>2500000</v>
      </c>
      <c r="J259" s="111"/>
      <c r="K259" s="111">
        <v>2500000</v>
      </c>
    </row>
    <row r="260" spans="1:11" ht="30" x14ac:dyDescent="0.3">
      <c r="A260" s="58" t="s">
        <v>770</v>
      </c>
      <c r="B260" s="108" t="s">
        <v>287</v>
      </c>
      <c r="C260" s="108" t="s">
        <v>182</v>
      </c>
      <c r="D260" s="108" t="s">
        <v>304</v>
      </c>
      <c r="E260" s="108" t="s">
        <v>771</v>
      </c>
      <c r="F260" s="111">
        <v>1500000</v>
      </c>
      <c r="G260" s="111">
        <f t="shared" si="3"/>
        <v>0</v>
      </c>
      <c r="H260" s="111">
        <v>1500000</v>
      </c>
      <c r="I260" s="111">
        <v>2500000</v>
      </c>
      <c r="J260" s="111"/>
      <c r="K260" s="111">
        <v>2500000</v>
      </c>
    </row>
    <row r="261" spans="1:11" x14ac:dyDescent="0.3">
      <c r="A261" s="58" t="s">
        <v>749</v>
      </c>
      <c r="B261" s="108" t="s">
        <v>287</v>
      </c>
      <c r="C261" s="108" t="s">
        <v>182</v>
      </c>
      <c r="D261" s="108" t="s">
        <v>750</v>
      </c>
      <c r="E261" s="108"/>
      <c r="F261" s="111">
        <v>81530120</v>
      </c>
      <c r="G261" s="111">
        <f t="shared" si="3"/>
        <v>0</v>
      </c>
      <c r="H261" s="111">
        <v>81530120</v>
      </c>
      <c r="I261" s="111">
        <v>166043335</v>
      </c>
      <c r="J261" s="111"/>
      <c r="K261" s="111">
        <v>166043335</v>
      </c>
    </row>
    <row r="262" spans="1:11" x14ac:dyDescent="0.3">
      <c r="A262" s="58" t="s">
        <v>751</v>
      </c>
      <c r="B262" s="108" t="s">
        <v>287</v>
      </c>
      <c r="C262" s="108" t="s">
        <v>182</v>
      </c>
      <c r="D262" s="108" t="s">
        <v>752</v>
      </c>
      <c r="E262" s="108"/>
      <c r="F262" s="111">
        <v>81530120</v>
      </c>
      <c r="G262" s="111">
        <f t="shared" si="3"/>
        <v>0</v>
      </c>
      <c r="H262" s="111">
        <v>81530120</v>
      </c>
      <c r="I262" s="111">
        <v>166043335</v>
      </c>
      <c r="J262" s="111"/>
      <c r="K262" s="111">
        <v>166043335</v>
      </c>
    </row>
    <row r="263" spans="1:11" x14ac:dyDescent="0.3">
      <c r="A263" s="58" t="s">
        <v>92</v>
      </c>
      <c r="B263" s="108" t="s">
        <v>287</v>
      </c>
      <c r="C263" s="108" t="s">
        <v>182</v>
      </c>
      <c r="D263" s="108" t="s">
        <v>106</v>
      </c>
      <c r="E263" s="108"/>
      <c r="F263" s="111">
        <v>81530120</v>
      </c>
      <c r="G263" s="111">
        <f t="shared" si="3"/>
        <v>0</v>
      </c>
      <c r="H263" s="111">
        <v>81530120</v>
      </c>
      <c r="I263" s="111">
        <v>166043335</v>
      </c>
      <c r="J263" s="111"/>
      <c r="K263" s="111">
        <v>166043335</v>
      </c>
    </row>
    <row r="264" spans="1:11" x14ac:dyDescent="0.3">
      <c r="A264" s="58" t="s">
        <v>786</v>
      </c>
      <c r="B264" s="108" t="s">
        <v>287</v>
      </c>
      <c r="C264" s="108" t="s">
        <v>182</v>
      </c>
      <c r="D264" s="108" t="s">
        <v>106</v>
      </c>
      <c r="E264" s="108" t="s">
        <v>787</v>
      </c>
      <c r="F264" s="111">
        <v>81530120</v>
      </c>
      <c r="G264" s="111">
        <f t="shared" si="3"/>
        <v>0</v>
      </c>
      <c r="H264" s="111">
        <v>81530120</v>
      </c>
      <c r="I264" s="111">
        <v>166043335</v>
      </c>
      <c r="J264" s="111"/>
      <c r="K264" s="111">
        <v>166043335</v>
      </c>
    </row>
    <row r="265" spans="1:11" x14ac:dyDescent="0.3">
      <c r="A265" s="58" t="s">
        <v>93</v>
      </c>
      <c r="B265" s="108" t="s">
        <v>287</v>
      </c>
      <c r="C265" s="108" t="s">
        <v>182</v>
      </c>
      <c r="D265" s="108" t="s">
        <v>106</v>
      </c>
      <c r="E265" s="108" t="s">
        <v>107</v>
      </c>
      <c r="F265" s="111">
        <v>81530120</v>
      </c>
      <c r="G265" s="111">
        <f t="shared" si="3"/>
        <v>0</v>
      </c>
      <c r="H265" s="111">
        <v>81530120</v>
      </c>
      <c r="I265" s="111">
        <v>166043335</v>
      </c>
      <c r="J265" s="111"/>
      <c r="K265" s="111">
        <v>166043335</v>
      </c>
    </row>
    <row r="266" spans="1:11" x14ac:dyDescent="0.3">
      <c r="A266" s="58" t="s">
        <v>135</v>
      </c>
      <c r="B266" s="108" t="s">
        <v>287</v>
      </c>
      <c r="C266" s="108" t="s">
        <v>108</v>
      </c>
      <c r="D266" s="108"/>
      <c r="E266" s="108"/>
      <c r="F266" s="111">
        <v>500000</v>
      </c>
      <c r="G266" s="111">
        <f t="shared" si="3"/>
        <v>-500000</v>
      </c>
      <c r="H266" s="111">
        <f t="shared" ref="H266:H271" si="4">H267</f>
        <v>0</v>
      </c>
      <c r="I266" s="111">
        <v>5800000</v>
      </c>
      <c r="J266" s="111"/>
      <c r="K266" s="111">
        <v>5800000</v>
      </c>
    </row>
    <row r="267" spans="1:11" ht="30" x14ac:dyDescent="0.3">
      <c r="A267" s="58" t="s">
        <v>94</v>
      </c>
      <c r="B267" s="108" t="s">
        <v>287</v>
      </c>
      <c r="C267" s="108" t="s">
        <v>109</v>
      </c>
      <c r="D267" s="108"/>
      <c r="E267" s="108"/>
      <c r="F267" s="111">
        <v>500000</v>
      </c>
      <c r="G267" s="111">
        <f t="shared" si="3"/>
        <v>-500000</v>
      </c>
      <c r="H267" s="111">
        <f t="shared" si="4"/>
        <v>0</v>
      </c>
      <c r="I267" s="111">
        <v>5800000</v>
      </c>
      <c r="J267" s="111"/>
      <c r="K267" s="111">
        <v>5800000</v>
      </c>
    </row>
    <row r="268" spans="1:11" ht="30" x14ac:dyDescent="0.3">
      <c r="A268" s="58" t="s">
        <v>288</v>
      </c>
      <c r="B268" s="108" t="s">
        <v>287</v>
      </c>
      <c r="C268" s="108" t="s">
        <v>109</v>
      </c>
      <c r="D268" s="108" t="s">
        <v>289</v>
      </c>
      <c r="E268" s="108"/>
      <c r="F268" s="111">
        <v>500000</v>
      </c>
      <c r="G268" s="111">
        <f t="shared" ref="G268:G331" si="5">H268-F268</f>
        <v>-500000</v>
      </c>
      <c r="H268" s="111">
        <f t="shared" si="4"/>
        <v>0</v>
      </c>
      <c r="I268" s="111">
        <v>5800000</v>
      </c>
      <c r="J268" s="111"/>
      <c r="K268" s="111">
        <v>5800000</v>
      </c>
    </row>
    <row r="269" spans="1:11" ht="60" x14ac:dyDescent="0.3">
      <c r="A269" s="58" t="s">
        <v>95</v>
      </c>
      <c r="B269" s="108" t="s">
        <v>287</v>
      </c>
      <c r="C269" s="108" t="s">
        <v>109</v>
      </c>
      <c r="D269" s="108" t="s">
        <v>110</v>
      </c>
      <c r="E269" s="108"/>
      <c r="F269" s="111">
        <v>500000</v>
      </c>
      <c r="G269" s="111">
        <f t="shared" si="5"/>
        <v>-500000</v>
      </c>
      <c r="H269" s="111">
        <f t="shared" si="4"/>
        <v>0</v>
      </c>
      <c r="I269" s="111">
        <v>5800000</v>
      </c>
      <c r="J269" s="111"/>
      <c r="K269" s="111">
        <v>5800000</v>
      </c>
    </row>
    <row r="270" spans="1:11" ht="75" x14ac:dyDescent="0.3">
      <c r="A270" s="58" t="s">
        <v>96</v>
      </c>
      <c r="B270" s="108" t="s">
        <v>287</v>
      </c>
      <c r="C270" s="108" t="s">
        <v>109</v>
      </c>
      <c r="D270" s="108" t="s">
        <v>111</v>
      </c>
      <c r="E270" s="108"/>
      <c r="F270" s="111">
        <v>500000</v>
      </c>
      <c r="G270" s="111">
        <f t="shared" si="5"/>
        <v>-500000</v>
      </c>
      <c r="H270" s="111">
        <f t="shared" si="4"/>
        <v>0</v>
      </c>
      <c r="I270" s="111">
        <v>5800000</v>
      </c>
      <c r="J270" s="111"/>
      <c r="K270" s="111">
        <v>5800000</v>
      </c>
    </row>
    <row r="271" spans="1:11" x14ac:dyDescent="0.3">
      <c r="A271" s="58" t="s">
        <v>97</v>
      </c>
      <c r="B271" s="108" t="s">
        <v>287</v>
      </c>
      <c r="C271" s="108" t="s">
        <v>109</v>
      </c>
      <c r="D271" s="108" t="s">
        <v>111</v>
      </c>
      <c r="E271" s="108" t="s">
        <v>112</v>
      </c>
      <c r="F271" s="111">
        <v>500000</v>
      </c>
      <c r="G271" s="111">
        <f t="shared" si="5"/>
        <v>-500000</v>
      </c>
      <c r="H271" s="111">
        <f t="shared" si="4"/>
        <v>0</v>
      </c>
      <c r="I271" s="111">
        <v>5800000</v>
      </c>
      <c r="J271" s="111"/>
      <c r="K271" s="111">
        <v>5800000</v>
      </c>
    </row>
    <row r="272" spans="1:11" x14ac:dyDescent="0.3">
      <c r="A272" s="58" t="s">
        <v>98</v>
      </c>
      <c r="B272" s="108" t="s">
        <v>287</v>
      </c>
      <c r="C272" s="108" t="s">
        <v>109</v>
      </c>
      <c r="D272" s="108" t="s">
        <v>111</v>
      </c>
      <c r="E272" s="108" t="s">
        <v>113</v>
      </c>
      <c r="F272" s="111">
        <v>500000</v>
      </c>
      <c r="G272" s="111">
        <f t="shared" si="5"/>
        <v>-500000</v>
      </c>
      <c r="H272" s="111">
        <v>0</v>
      </c>
      <c r="I272" s="111">
        <v>5800000</v>
      </c>
      <c r="J272" s="111"/>
      <c r="K272" s="111">
        <v>5800000</v>
      </c>
    </row>
    <row r="273" spans="1:11" s="66" customFormat="1" ht="30" x14ac:dyDescent="0.35">
      <c r="A273" s="62" t="s">
        <v>305</v>
      </c>
      <c r="B273" s="107" t="s">
        <v>306</v>
      </c>
      <c r="C273" s="107"/>
      <c r="D273" s="107"/>
      <c r="E273" s="107"/>
      <c r="F273" s="112">
        <v>242827500</v>
      </c>
      <c r="G273" s="112">
        <f t="shared" si="5"/>
        <v>0</v>
      </c>
      <c r="H273" s="112">
        <v>242827500</v>
      </c>
      <c r="I273" s="112">
        <v>253215500</v>
      </c>
      <c r="J273" s="112"/>
      <c r="K273" s="112">
        <v>253215500</v>
      </c>
    </row>
    <row r="274" spans="1:11" x14ac:dyDescent="0.3">
      <c r="A274" s="58" t="s">
        <v>745</v>
      </c>
      <c r="B274" s="108" t="s">
        <v>306</v>
      </c>
      <c r="C274" s="108" t="s">
        <v>746</v>
      </c>
      <c r="D274" s="108"/>
      <c r="E274" s="108"/>
      <c r="F274" s="111">
        <v>71199400</v>
      </c>
      <c r="G274" s="111">
        <f t="shared" si="5"/>
        <v>0</v>
      </c>
      <c r="H274" s="111">
        <v>71199400</v>
      </c>
      <c r="I274" s="111">
        <v>71497400</v>
      </c>
      <c r="J274" s="111"/>
      <c r="K274" s="111">
        <v>71497400</v>
      </c>
    </row>
    <row r="275" spans="1:11" x14ac:dyDescent="0.3">
      <c r="A275" s="58" t="s">
        <v>181</v>
      </c>
      <c r="B275" s="108" t="s">
        <v>306</v>
      </c>
      <c r="C275" s="108" t="s">
        <v>182</v>
      </c>
      <c r="D275" s="108"/>
      <c r="E275" s="108"/>
      <c r="F275" s="111">
        <v>71199400</v>
      </c>
      <c r="G275" s="111">
        <f t="shared" si="5"/>
        <v>0</v>
      </c>
      <c r="H275" s="111">
        <v>71199400</v>
      </c>
      <c r="I275" s="111">
        <v>71497400</v>
      </c>
      <c r="J275" s="111"/>
      <c r="K275" s="111">
        <v>71497400</v>
      </c>
    </row>
    <row r="276" spans="1:11" ht="60" x14ac:dyDescent="0.3">
      <c r="A276" s="58" t="s">
        <v>73</v>
      </c>
      <c r="B276" s="108" t="s">
        <v>306</v>
      </c>
      <c r="C276" s="108" t="s">
        <v>182</v>
      </c>
      <c r="D276" s="108" t="s">
        <v>74</v>
      </c>
      <c r="E276" s="108"/>
      <c r="F276" s="111">
        <v>145000</v>
      </c>
      <c r="G276" s="111">
        <f t="shared" si="5"/>
        <v>0</v>
      </c>
      <c r="H276" s="111">
        <v>145000</v>
      </c>
      <c r="I276" s="111">
        <v>145000</v>
      </c>
      <c r="J276" s="111"/>
      <c r="K276" s="111">
        <v>145000</v>
      </c>
    </row>
    <row r="277" spans="1:11" ht="90" x14ac:dyDescent="0.3">
      <c r="A277" s="58" t="s">
        <v>75</v>
      </c>
      <c r="B277" s="108" t="s">
        <v>306</v>
      </c>
      <c r="C277" s="108" t="s">
        <v>182</v>
      </c>
      <c r="D277" s="108" t="s">
        <v>76</v>
      </c>
      <c r="E277" s="108"/>
      <c r="F277" s="111">
        <v>145000</v>
      </c>
      <c r="G277" s="111">
        <f t="shared" si="5"/>
        <v>0</v>
      </c>
      <c r="H277" s="111">
        <v>145000</v>
      </c>
      <c r="I277" s="111">
        <v>145000</v>
      </c>
      <c r="J277" s="111"/>
      <c r="K277" s="111">
        <v>145000</v>
      </c>
    </row>
    <row r="278" spans="1:11" ht="90" x14ac:dyDescent="0.3">
      <c r="A278" s="59" t="s">
        <v>199</v>
      </c>
      <c r="B278" s="108" t="s">
        <v>306</v>
      </c>
      <c r="C278" s="108" t="s">
        <v>182</v>
      </c>
      <c r="D278" s="108" t="s">
        <v>200</v>
      </c>
      <c r="E278" s="108"/>
      <c r="F278" s="111">
        <v>145000</v>
      </c>
      <c r="G278" s="111">
        <f t="shared" si="5"/>
        <v>0</v>
      </c>
      <c r="H278" s="111">
        <v>145000</v>
      </c>
      <c r="I278" s="111">
        <v>145000</v>
      </c>
      <c r="J278" s="111"/>
      <c r="K278" s="111">
        <v>145000</v>
      </c>
    </row>
    <row r="279" spans="1:11" ht="30" x14ac:dyDescent="0.3">
      <c r="A279" s="58" t="s">
        <v>766</v>
      </c>
      <c r="B279" s="108" t="s">
        <v>306</v>
      </c>
      <c r="C279" s="108" t="s">
        <v>182</v>
      </c>
      <c r="D279" s="108" t="s">
        <v>200</v>
      </c>
      <c r="E279" s="108" t="s">
        <v>767</v>
      </c>
      <c r="F279" s="111">
        <v>145000</v>
      </c>
      <c r="G279" s="111">
        <f t="shared" si="5"/>
        <v>0</v>
      </c>
      <c r="H279" s="111">
        <v>145000</v>
      </c>
      <c r="I279" s="111">
        <v>145000</v>
      </c>
      <c r="J279" s="111"/>
      <c r="K279" s="111">
        <v>145000</v>
      </c>
    </row>
    <row r="280" spans="1:11" ht="30" x14ac:dyDescent="0.3">
      <c r="A280" s="58" t="s">
        <v>768</v>
      </c>
      <c r="B280" s="108" t="s">
        <v>306</v>
      </c>
      <c r="C280" s="108" t="s">
        <v>182</v>
      </c>
      <c r="D280" s="108" t="s">
        <v>200</v>
      </c>
      <c r="E280" s="108" t="s">
        <v>769</v>
      </c>
      <c r="F280" s="111">
        <v>145000</v>
      </c>
      <c r="G280" s="111">
        <f t="shared" si="5"/>
        <v>0</v>
      </c>
      <c r="H280" s="111">
        <v>145000</v>
      </c>
      <c r="I280" s="111">
        <v>145000</v>
      </c>
      <c r="J280" s="111"/>
      <c r="K280" s="111">
        <v>145000</v>
      </c>
    </row>
    <row r="281" spans="1:11" ht="30" x14ac:dyDescent="0.3">
      <c r="A281" s="58" t="s">
        <v>772</v>
      </c>
      <c r="B281" s="108" t="s">
        <v>306</v>
      </c>
      <c r="C281" s="108" t="s">
        <v>182</v>
      </c>
      <c r="D281" s="108" t="s">
        <v>200</v>
      </c>
      <c r="E281" s="108" t="s">
        <v>773</v>
      </c>
      <c r="F281" s="111">
        <v>145000</v>
      </c>
      <c r="G281" s="111">
        <f t="shared" si="5"/>
        <v>0</v>
      </c>
      <c r="H281" s="111">
        <v>145000</v>
      </c>
      <c r="I281" s="111">
        <v>145000</v>
      </c>
      <c r="J281" s="111"/>
      <c r="K281" s="111">
        <v>145000</v>
      </c>
    </row>
    <row r="282" spans="1:11" ht="30" x14ac:dyDescent="0.3">
      <c r="A282" s="58" t="s">
        <v>307</v>
      </c>
      <c r="B282" s="108" t="s">
        <v>306</v>
      </c>
      <c r="C282" s="108" t="s">
        <v>182</v>
      </c>
      <c r="D282" s="108" t="s">
        <v>308</v>
      </c>
      <c r="E282" s="108"/>
      <c r="F282" s="111">
        <v>71054400</v>
      </c>
      <c r="G282" s="111">
        <f t="shared" si="5"/>
        <v>0</v>
      </c>
      <c r="H282" s="111">
        <v>71054400</v>
      </c>
      <c r="I282" s="111">
        <v>71352400</v>
      </c>
      <c r="J282" s="111"/>
      <c r="K282" s="111">
        <v>71352400</v>
      </c>
    </row>
    <row r="283" spans="1:11" ht="60" x14ac:dyDescent="0.3">
      <c r="A283" s="58" t="s">
        <v>309</v>
      </c>
      <c r="B283" s="108" t="s">
        <v>306</v>
      </c>
      <c r="C283" s="108" t="s">
        <v>182</v>
      </c>
      <c r="D283" s="108" t="s">
        <v>310</v>
      </c>
      <c r="E283" s="108"/>
      <c r="F283" s="111">
        <v>66755100</v>
      </c>
      <c r="G283" s="111">
        <f t="shared" si="5"/>
        <v>0</v>
      </c>
      <c r="H283" s="111">
        <v>66755100</v>
      </c>
      <c r="I283" s="111">
        <v>67053100</v>
      </c>
      <c r="J283" s="111"/>
      <c r="K283" s="111">
        <v>67053100</v>
      </c>
    </row>
    <row r="284" spans="1:11" ht="60" x14ac:dyDescent="0.3">
      <c r="A284" s="58" t="s">
        <v>755</v>
      </c>
      <c r="B284" s="108" t="s">
        <v>306</v>
      </c>
      <c r="C284" s="108" t="s">
        <v>182</v>
      </c>
      <c r="D284" s="108" t="s">
        <v>310</v>
      </c>
      <c r="E284" s="108" t="s">
        <v>756</v>
      </c>
      <c r="F284" s="111">
        <v>61426200</v>
      </c>
      <c r="G284" s="111">
        <f t="shared" si="5"/>
        <v>0</v>
      </c>
      <c r="H284" s="111">
        <v>61426200</v>
      </c>
      <c r="I284" s="111">
        <v>61663800</v>
      </c>
      <c r="J284" s="111"/>
      <c r="K284" s="111">
        <v>61663800</v>
      </c>
    </row>
    <row r="285" spans="1:11" ht="30" x14ac:dyDescent="0.3">
      <c r="A285" s="58" t="s">
        <v>757</v>
      </c>
      <c r="B285" s="108" t="s">
        <v>306</v>
      </c>
      <c r="C285" s="108" t="s">
        <v>182</v>
      </c>
      <c r="D285" s="108" t="s">
        <v>310</v>
      </c>
      <c r="E285" s="108" t="s">
        <v>758</v>
      </c>
      <c r="F285" s="111">
        <v>61426200</v>
      </c>
      <c r="G285" s="111">
        <f t="shared" si="5"/>
        <v>0</v>
      </c>
      <c r="H285" s="111">
        <v>61426200</v>
      </c>
      <c r="I285" s="111">
        <v>61663800</v>
      </c>
      <c r="J285" s="111"/>
      <c r="K285" s="111">
        <v>61663800</v>
      </c>
    </row>
    <row r="286" spans="1:11" ht="45" x14ac:dyDescent="0.3">
      <c r="A286" s="58" t="s">
        <v>759</v>
      </c>
      <c r="B286" s="108" t="s">
        <v>306</v>
      </c>
      <c r="C286" s="108" t="s">
        <v>182</v>
      </c>
      <c r="D286" s="108" t="s">
        <v>310</v>
      </c>
      <c r="E286" s="108" t="s">
        <v>760</v>
      </c>
      <c r="F286" s="111">
        <v>59872200</v>
      </c>
      <c r="G286" s="111">
        <f t="shared" si="5"/>
        <v>0</v>
      </c>
      <c r="H286" s="111">
        <v>59872200</v>
      </c>
      <c r="I286" s="111">
        <v>60133200</v>
      </c>
      <c r="J286" s="111"/>
      <c r="K286" s="111">
        <v>60133200</v>
      </c>
    </row>
    <row r="287" spans="1:11" ht="33.75" customHeight="1" x14ac:dyDescent="0.3">
      <c r="A287" s="58" t="s">
        <v>764</v>
      </c>
      <c r="B287" s="108" t="s">
        <v>306</v>
      </c>
      <c r="C287" s="108" t="s">
        <v>182</v>
      </c>
      <c r="D287" s="108" t="s">
        <v>310</v>
      </c>
      <c r="E287" s="108" t="s">
        <v>765</v>
      </c>
      <c r="F287" s="111">
        <v>1554000</v>
      </c>
      <c r="G287" s="111">
        <f t="shared" si="5"/>
        <v>0</v>
      </c>
      <c r="H287" s="111">
        <v>1554000</v>
      </c>
      <c r="I287" s="111">
        <v>1530600</v>
      </c>
      <c r="J287" s="111"/>
      <c r="K287" s="111">
        <v>1530600</v>
      </c>
    </row>
    <row r="288" spans="1:11" ht="30" x14ac:dyDescent="0.3">
      <c r="A288" s="58" t="s">
        <v>766</v>
      </c>
      <c r="B288" s="108" t="s">
        <v>306</v>
      </c>
      <c r="C288" s="108" t="s">
        <v>182</v>
      </c>
      <c r="D288" s="108" t="s">
        <v>310</v>
      </c>
      <c r="E288" s="108" t="s">
        <v>767</v>
      </c>
      <c r="F288" s="111">
        <v>5151100</v>
      </c>
      <c r="G288" s="111">
        <f t="shared" si="5"/>
        <v>0</v>
      </c>
      <c r="H288" s="111">
        <v>5151100</v>
      </c>
      <c r="I288" s="111">
        <v>5218800</v>
      </c>
      <c r="J288" s="111"/>
      <c r="K288" s="111">
        <v>5218800</v>
      </c>
    </row>
    <row r="289" spans="1:11" ht="30" x14ac:dyDescent="0.3">
      <c r="A289" s="58" t="s">
        <v>768</v>
      </c>
      <c r="B289" s="108" t="s">
        <v>306</v>
      </c>
      <c r="C289" s="108" t="s">
        <v>182</v>
      </c>
      <c r="D289" s="108" t="s">
        <v>310</v>
      </c>
      <c r="E289" s="108" t="s">
        <v>769</v>
      </c>
      <c r="F289" s="111">
        <v>5151100</v>
      </c>
      <c r="G289" s="111">
        <f t="shared" si="5"/>
        <v>0</v>
      </c>
      <c r="H289" s="111">
        <v>5151100</v>
      </c>
      <c r="I289" s="111">
        <v>5218800</v>
      </c>
      <c r="J289" s="111"/>
      <c r="K289" s="111">
        <v>5218800</v>
      </c>
    </row>
    <row r="290" spans="1:11" ht="30" x14ac:dyDescent="0.3">
      <c r="A290" s="58" t="s">
        <v>770</v>
      </c>
      <c r="B290" s="108" t="s">
        <v>306</v>
      </c>
      <c r="C290" s="108" t="s">
        <v>182</v>
      </c>
      <c r="D290" s="108" t="s">
        <v>310</v>
      </c>
      <c r="E290" s="108" t="s">
        <v>771</v>
      </c>
      <c r="F290" s="111">
        <v>1902600</v>
      </c>
      <c r="G290" s="111">
        <f t="shared" si="5"/>
        <v>0</v>
      </c>
      <c r="H290" s="111">
        <v>1902600</v>
      </c>
      <c r="I290" s="111">
        <v>1902600</v>
      </c>
      <c r="J290" s="111"/>
      <c r="K290" s="111">
        <v>1902600</v>
      </c>
    </row>
    <row r="291" spans="1:11" ht="30" x14ac:dyDescent="0.3">
      <c r="A291" s="58" t="s">
        <v>772</v>
      </c>
      <c r="B291" s="108" t="s">
        <v>306</v>
      </c>
      <c r="C291" s="108" t="s">
        <v>182</v>
      </c>
      <c r="D291" s="108" t="s">
        <v>310</v>
      </c>
      <c r="E291" s="108" t="s">
        <v>773</v>
      </c>
      <c r="F291" s="111">
        <v>3248500</v>
      </c>
      <c r="G291" s="111">
        <f t="shared" si="5"/>
        <v>0</v>
      </c>
      <c r="H291" s="111">
        <v>3248500</v>
      </c>
      <c r="I291" s="111">
        <v>3316200</v>
      </c>
      <c r="J291" s="111"/>
      <c r="K291" s="111">
        <v>3316200</v>
      </c>
    </row>
    <row r="292" spans="1:11" x14ac:dyDescent="0.3">
      <c r="A292" s="58" t="s">
        <v>786</v>
      </c>
      <c r="B292" s="108" t="s">
        <v>306</v>
      </c>
      <c r="C292" s="108" t="s">
        <v>182</v>
      </c>
      <c r="D292" s="108" t="s">
        <v>310</v>
      </c>
      <c r="E292" s="108" t="s">
        <v>787</v>
      </c>
      <c r="F292" s="111">
        <v>177800</v>
      </c>
      <c r="G292" s="111">
        <f t="shared" si="5"/>
        <v>0</v>
      </c>
      <c r="H292" s="111">
        <v>177800</v>
      </c>
      <c r="I292" s="111">
        <v>170500</v>
      </c>
      <c r="J292" s="111"/>
      <c r="K292" s="111">
        <v>170500</v>
      </c>
    </row>
    <row r="293" spans="1:11" x14ac:dyDescent="0.3">
      <c r="A293" s="58" t="s">
        <v>788</v>
      </c>
      <c r="B293" s="108" t="s">
        <v>306</v>
      </c>
      <c r="C293" s="108" t="s">
        <v>182</v>
      </c>
      <c r="D293" s="108" t="s">
        <v>310</v>
      </c>
      <c r="E293" s="108" t="s">
        <v>789</v>
      </c>
      <c r="F293" s="111">
        <v>177800</v>
      </c>
      <c r="G293" s="111">
        <f t="shared" si="5"/>
        <v>0</v>
      </c>
      <c r="H293" s="111">
        <v>177800</v>
      </c>
      <c r="I293" s="111">
        <v>170500</v>
      </c>
      <c r="J293" s="111"/>
      <c r="K293" s="111">
        <v>170500</v>
      </c>
    </row>
    <row r="294" spans="1:11" ht="30" x14ac:dyDescent="0.3">
      <c r="A294" s="58" t="s">
        <v>0</v>
      </c>
      <c r="B294" s="108" t="s">
        <v>306</v>
      </c>
      <c r="C294" s="108" t="s">
        <v>182</v>
      </c>
      <c r="D294" s="108" t="s">
        <v>310</v>
      </c>
      <c r="E294" s="108" t="s">
        <v>391</v>
      </c>
      <c r="F294" s="111">
        <v>177800</v>
      </c>
      <c r="G294" s="111">
        <f t="shared" si="5"/>
        <v>0</v>
      </c>
      <c r="H294" s="111">
        <v>177800</v>
      </c>
      <c r="I294" s="111">
        <v>170500</v>
      </c>
      <c r="J294" s="111"/>
      <c r="K294" s="111">
        <v>170500</v>
      </c>
    </row>
    <row r="295" spans="1:11" ht="75" x14ac:dyDescent="0.3">
      <c r="A295" s="58" t="s">
        <v>311</v>
      </c>
      <c r="B295" s="108" t="s">
        <v>306</v>
      </c>
      <c r="C295" s="108" t="s">
        <v>182</v>
      </c>
      <c r="D295" s="108" t="s">
        <v>312</v>
      </c>
      <c r="E295" s="108"/>
      <c r="F295" s="111">
        <v>2777000</v>
      </c>
      <c r="G295" s="111">
        <f t="shared" si="5"/>
        <v>0</v>
      </c>
      <c r="H295" s="111">
        <v>2777000</v>
      </c>
      <c r="I295" s="111">
        <v>2777000</v>
      </c>
      <c r="J295" s="111"/>
      <c r="K295" s="111">
        <v>2777000</v>
      </c>
    </row>
    <row r="296" spans="1:11" ht="30" x14ac:dyDescent="0.3">
      <c r="A296" s="58" t="s">
        <v>766</v>
      </c>
      <c r="B296" s="108" t="s">
        <v>306</v>
      </c>
      <c r="C296" s="108" t="s">
        <v>182</v>
      </c>
      <c r="D296" s="108" t="s">
        <v>312</v>
      </c>
      <c r="E296" s="108" t="s">
        <v>767</v>
      </c>
      <c r="F296" s="111">
        <v>2777000</v>
      </c>
      <c r="G296" s="111">
        <f t="shared" si="5"/>
        <v>0</v>
      </c>
      <c r="H296" s="111">
        <v>2777000</v>
      </c>
      <c r="I296" s="111">
        <v>2777000</v>
      </c>
      <c r="J296" s="111"/>
      <c r="K296" s="111">
        <v>2777000</v>
      </c>
    </row>
    <row r="297" spans="1:11" ht="30" x14ac:dyDescent="0.3">
      <c r="A297" s="58" t="s">
        <v>768</v>
      </c>
      <c r="B297" s="108" t="s">
        <v>306</v>
      </c>
      <c r="C297" s="108" t="s">
        <v>182</v>
      </c>
      <c r="D297" s="108" t="s">
        <v>312</v>
      </c>
      <c r="E297" s="108" t="s">
        <v>769</v>
      </c>
      <c r="F297" s="111">
        <v>2777000</v>
      </c>
      <c r="G297" s="111">
        <f t="shared" si="5"/>
        <v>0</v>
      </c>
      <c r="H297" s="111">
        <v>2777000</v>
      </c>
      <c r="I297" s="111">
        <v>2777000</v>
      </c>
      <c r="J297" s="111"/>
      <c r="K297" s="111">
        <v>2777000</v>
      </c>
    </row>
    <row r="298" spans="1:11" ht="30" x14ac:dyDescent="0.3">
      <c r="A298" s="58" t="s">
        <v>772</v>
      </c>
      <c r="B298" s="108" t="s">
        <v>306</v>
      </c>
      <c r="C298" s="108" t="s">
        <v>182</v>
      </c>
      <c r="D298" s="108" t="s">
        <v>312</v>
      </c>
      <c r="E298" s="108" t="s">
        <v>773</v>
      </c>
      <c r="F298" s="111">
        <v>2777000</v>
      </c>
      <c r="G298" s="111">
        <f t="shared" si="5"/>
        <v>0</v>
      </c>
      <c r="H298" s="111">
        <v>2777000</v>
      </c>
      <c r="I298" s="111">
        <v>2777000</v>
      </c>
      <c r="J298" s="111"/>
      <c r="K298" s="111">
        <v>2777000</v>
      </c>
    </row>
    <row r="299" spans="1:11" ht="60" x14ac:dyDescent="0.3">
      <c r="A299" s="58" t="s">
        <v>313</v>
      </c>
      <c r="B299" s="108" t="s">
        <v>306</v>
      </c>
      <c r="C299" s="108" t="s">
        <v>182</v>
      </c>
      <c r="D299" s="108" t="s">
        <v>314</v>
      </c>
      <c r="E299" s="108"/>
      <c r="F299" s="111">
        <v>1422300</v>
      </c>
      <c r="G299" s="111">
        <f t="shared" si="5"/>
        <v>0</v>
      </c>
      <c r="H299" s="111">
        <v>1422300</v>
      </c>
      <c r="I299" s="111">
        <v>1422300</v>
      </c>
      <c r="J299" s="111"/>
      <c r="K299" s="111">
        <v>1422300</v>
      </c>
    </row>
    <row r="300" spans="1:11" ht="30" x14ac:dyDescent="0.3">
      <c r="A300" s="58" t="s">
        <v>766</v>
      </c>
      <c r="B300" s="108" t="s">
        <v>306</v>
      </c>
      <c r="C300" s="108" t="s">
        <v>182</v>
      </c>
      <c r="D300" s="108" t="s">
        <v>314</v>
      </c>
      <c r="E300" s="108" t="s">
        <v>767</v>
      </c>
      <c r="F300" s="111">
        <v>1422300</v>
      </c>
      <c r="G300" s="111">
        <f t="shared" si="5"/>
        <v>0</v>
      </c>
      <c r="H300" s="111">
        <v>1422300</v>
      </c>
      <c r="I300" s="111">
        <v>1422300</v>
      </c>
      <c r="J300" s="111"/>
      <c r="K300" s="111">
        <v>1422300</v>
      </c>
    </row>
    <row r="301" spans="1:11" ht="30" x14ac:dyDescent="0.3">
      <c r="A301" s="58" t="s">
        <v>768</v>
      </c>
      <c r="B301" s="108" t="s">
        <v>306</v>
      </c>
      <c r="C301" s="108" t="s">
        <v>182</v>
      </c>
      <c r="D301" s="108" t="s">
        <v>314</v>
      </c>
      <c r="E301" s="108" t="s">
        <v>769</v>
      </c>
      <c r="F301" s="111">
        <v>1422300</v>
      </c>
      <c r="G301" s="111">
        <f t="shared" si="5"/>
        <v>0</v>
      </c>
      <c r="H301" s="111">
        <v>1422300</v>
      </c>
      <c r="I301" s="111">
        <v>1422300</v>
      </c>
      <c r="J301" s="111"/>
      <c r="K301" s="111">
        <v>1422300</v>
      </c>
    </row>
    <row r="302" spans="1:11" ht="30" x14ac:dyDescent="0.3">
      <c r="A302" s="58" t="s">
        <v>772</v>
      </c>
      <c r="B302" s="108" t="s">
        <v>306</v>
      </c>
      <c r="C302" s="108" t="s">
        <v>182</v>
      </c>
      <c r="D302" s="108" t="s">
        <v>314</v>
      </c>
      <c r="E302" s="108" t="s">
        <v>773</v>
      </c>
      <c r="F302" s="111">
        <v>1422300</v>
      </c>
      <c r="G302" s="111">
        <f t="shared" si="5"/>
        <v>0</v>
      </c>
      <c r="H302" s="111">
        <v>1422300</v>
      </c>
      <c r="I302" s="111">
        <v>1422300</v>
      </c>
      <c r="J302" s="111"/>
      <c r="K302" s="111">
        <v>1422300</v>
      </c>
    </row>
    <row r="303" spans="1:11" ht="60" x14ac:dyDescent="0.3">
      <c r="A303" s="58" t="s">
        <v>315</v>
      </c>
      <c r="B303" s="108" t="s">
        <v>306</v>
      </c>
      <c r="C303" s="108" t="s">
        <v>182</v>
      </c>
      <c r="D303" s="108" t="s">
        <v>316</v>
      </c>
      <c r="E303" s="108"/>
      <c r="F303" s="111">
        <v>100000</v>
      </c>
      <c r="G303" s="111">
        <f t="shared" si="5"/>
        <v>0</v>
      </c>
      <c r="H303" s="111">
        <v>100000</v>
      </c>
      <c r="I303" s="111">
        <v>100000</v>
      </c>
      <c r="J303" s="111"/>
      <c r="K303" s="111">
        <v>100000</v>
      </c>
    </row>
    <row r="304" spans="1:11" x14ac:dyDescent="0.3">
      <c r="A304" s="58" t="s">
        <v>786</v>
      </c>
      <c r="B304" s="108" t="s">
        <v>306</v>
      </c>
      <c r="C304" s="108" t="s">
        <v>182</v>
      </c>
      <c r="D304" s="108" t="s">
        <v>316</v>
      </c>
      <c r="E304" s="108" t="s">
        <v>787</v>
      </c>
      <c r="F304" s="111">
        <v>100000</v>
      </c>
      <c r="G304" s="111">
        <f t="shared" si="5"/>
        <v>0</v>
      </c>
      <c r="H304" s="111">
        <v>100000</v>
      </c>
      <c r="I304" s="111">
        <v>100000</v>
      </c>
      <c r="J304" s="111"/>
      <c r="K304" s="111">
        <v>100000</v>
      </c>
    </row>
    <row r="305" spans="1:11" x14ac:dyDescent="0.3">
      <c r="A305" s="58" t="s">
        <v>788</v>
      </c>
      <c r="B305" s="108" t="s">
        <v>306</v>
      </c>
      <c r="C305" s="108" t="s">
        <v>182</v>
      </c>
      <c r="D305" s="108" t="s">
        <v>316</v>
      </c>
      <c r="E305" s="108" t="s">
        <v>789</v>
      </c>
      <c r="F305" s="111">
        <v>100000</v>
      </c>
      <c r="G305" s="111">
        <f t="shared" si="5"/>
        <v>0</v>
      </c>
      <c r="H305" s="111">
        <v>100000</v>
      </c>
      <c r="I305" s="111">
        <v>100000</v>
      </c>
      <c r="J305" s="111"/>
      <c r="K305" s="111">
        <v>100000</v>
      </c>
    </row>
    <row r="306" spans="1:11" x14ac:dyDescent="0.3">
      <c r="A306" s="58" t="s">
        <v>85</v>
      </c>
      <c r="B306" s="108" t="s">
        <v>306</v>
      </c>
      <c r="C306" s="108" t="s">
        <v>182</v>
      </c>
      <c r="D306" s="108" t="s">
        <v>316</v>
      </c>
      <c r="E306" s="108" t="s">
        <v>790</v>
      </c>
      <c r="F306" s="111">
        <v>100000</v>
      </c>
      <c r="G306" s="111">
        <f t="shared" si="5"/>
        <v>0</v>
      </c>
      <c r="H306" s="111">
        <v>100000</v>
      </c>
      <c r="I306" s="111">
        <v>100000</v>
      </c>
      <c r="J306" s="111"/>
      <c r="K306" s="111">
        <v>100000</v>
      </c>
    </row>
    <row r="307" spans="1:11" x14ac:dyDescent="0.3">
      <c r="A307" s="58" t="s">
        <v>134</v>
      </c>
      <c r="B307" s="108" t="s">
        <v>306</v>
      </c>
      <c r="C307" s="108" t="s">
        <v>251</v>
      </c>
      <c r="D307" s="108"/>
      <c r="E307" s="108"/>
      <c r="F307" s="111">
        <v>2250000</v>
      </c>
      <c r="G307" s="111">
        <f t="shared" si="5"/>
        <v>0</v>
      </c>
      <c r="H307" s="111">
        <v>2250000</v>
      </c>
      <c r="I307" s="111">
        <v>2250000</v>
      </c>
      <c r="J307" s="111"/>
      <c r="K307" s="111">
        <v>2250000</v>
      </c>
    </row>
    <row r="308" spans="1:11" x14ac:dyDescent="0.3">
      <c r="A308" s="58" t="s">
        <v>254</v>
      </c>
      <c r="B308" s="108" t="s">
        <v>306</v>
      </c>
      <c r="C308" s="108" t="s">
        <v>255</v>
      </c>
      <c r="D308" s="108"/>
      <c r="E308" s="108"/>
      <c r="F308" s="111">
        <v>2250000</v>
      </c>
      <c r="G308" s="111">
        <f t="shared" si="5"/>
        <v>0</v>
      </c>
      <c r="H308" s="111">
        <v>2250000</v>
      </c>
      <c r="I308" s="111">
        <v>2250000</v>
      </c>
      <c r="J308" s="111"/>
      <c r="K308" s="111">
        <v>2250000</v>
      </c>
    </row>
    <row r="309" spans="1:11" ht="30" x14ac:dyDescent="0.3">
      <c r="A309" s="58" t="s">
        <v>307</v>
      </c>
      <c r="B309" s="108" t="s">
        <v>306</v>
      </c>
      <c r="C309" s="108" t="s">
        <v>255</v>
      </c>
      <c r="D309" s="108" t="s">
        <v>308</v>
      </c>
      <c r="E309" s="108"/>
      <c r="F309" s="111">
        <v>2250000</v>
      </c>
      <c r="G309" s="111">
        <f t="shared" si="5"/>
        <v>0</v>
      </c>
      <c r="H309" s="111">
        <v>2250000</v>
      </c>
      <c r="I309" s="111">
        <v>2250000</v>
      </c>
      <c r="J309" s="111"/>
      <c r="K309" s="111">
        <v>2250000</v>
      </c>
    </row>
    <row r="310" spans="1:11" ht="60" x14ac:dyDescent="0.3">
      <c r="A310" s="58" t="s">
        <v>323</v>
      </c>
      <c r="B310" s="108" t="s">
        <v>306</v>
      </c>
      <c r="C310" s="108" t="s">
        <v>255</v>
      </c>
      <c r="D310" s="108" t="s">
        <v>324</v>
      </c>
      <c r="E310" s="108"/>
      <c r="F310" s="111">
        <v>2250000</v>
      </c>
      <c r="G310" s="111">
        <f t="shared" si="5"/>
        <v>0</v>
      </c>
      <c r="H310" s="111">
        <v>2250000</v>
      </c>
      <c r="I310" s="111">
        <v>2250000</v>
      </c>
      <c r="J310" s="111"/>
      <c r="K310" s="111">
        <v>2250000</v>
      </c>
    </row>
    <row r="311" spans="1:11" ht="30" x14ac:dyDescent="0.3">
      <c r="A311" s="58" t="s">
        <v>766</v>
      </c>
      <c r="B311" s="108" t="s">
        <v>306</v>
      </c>
      <c r="C311" s="108" t="s">
        <v>255</v>
      </c>
      <c r="D311" s="108" t="s">
        <v>324</v>
      </c>
      <c r="E311" s="108" t="s">
        <v>767</v>
      </c>
      <c r="F311" s="111">
        <v>2250000</v>
      </c>
      <c r="G311" s="111">
        <f t="shared" si="5"/>
        <v>0</v>
      </c>
      <c r="H311" s="111">
        <v>2250000</v>
      </c>
      <c r="I311" s="111">
        <v>2250000</v>
      </c>
      <c r="J311" s="111"/>
      <c r="K311" s="111">
        <v>2250000</v>
      </c>
    </row>
    <row r="312" spans="1:11" ht="30" x14ac:dyDescent="0.3">
      <c r="A312" s="58" t="s">
        <v>768</v>
      </c>
      <c r="B312" s="108" t="s">
        <v>306</v>
      </c>
      <c r="C312" s="108" t="s">
        <v>255</v>
      </c>
      <c r="D312" s="108" t="s">
        <v>324</v>
      </c>
      <c r="E312" s="108" t="s">
        <v>769</v>
      </c>
      <c r="F312" s="111">
        <v>2250000</v>
      </c>
      <c r="G312" s="111">
        <f t="shared" si="5"/>
        <v>0</v>
      </c>
      <c r="H312" s="111">
        <v>2250000</v>
      </c>
      <c r="I312" s="111">
        <v>2250000</v>
      </c>
      <c r="J312" s="111"/>
      <c r="K312" s="111">
        <v>2250000</v>
      </c>
    </row>
    <row r="313" spans="1:11" ht="30" x14ac:dyDescent="0.3">
      <c r="A313" s="58" t="s">
        <v>772</v>
      </c>
      <c r="B313" s="108" t="s">
        <v>306</v>
      </c>
      <c r="C313" s="108" t="s">
        <v>255</v>
      </c>
      <c r="D313" s="108" t="s">
        <v>324</v>
      </c>
      <c r="E313" s="108" t="s">
        <v>773</v>
      </c>
      <c r="F313" s="111">
        <v>2250000</v>
      </c>
      <c r="G313" s="111">
        <f t="shared" si="5"/>
        <v>0</v>
      </c>
      <c r="H313" s="111">
        <v>2250000</v>
      </c>
      <c r="I313" s="111">
        <v>2250000</v>
      </c>
      <c r="J313" s="111"/>
      <c r="K313" s="111">
        <v>2250000</v>
      </c>
    </row>
    <row r="314" spans="1:11" x14ac:dyDescent="0.3">
      <c r="A314" s="58" t="s">
        <v>325</v>
      </c>
      <c r="B314" s="108" t="s">
        <v>306</v>
      </c>
      <c r="C314" s="108" t="s">
        <v>326</v>
      </c>
      <c r="D314" s="108"/>
      <c r="E314" s="108"/>
      <c r="F314" s="111">
        <v>89332500</v>
      </c>
      <c r="G314" s="111">
        <f t="shared" si="5"/>
        <v>0</v>
      </c>
      <c r="H314" s="111">
        <v>89332500</v>
      </c>
      <c r="I314" s="111">
        <v>89332500</v>
      </c>
      <c r="J314" s="111"/>
      <c r="K314" s="111">
        <v>89332500</v>
      </c>
    </row>
    <row r="315" spans="1:11" x14ac:dyDescent="0.3">
      <c r="A315" s="58" t="s">
        <v>327</v>
      </c>
      <c r="B315" s="108" t="s">
        <v>306</v>
      </c>
      <c r="C315" s="108" t="s">
        <v>328</v>
      </c>
      <c r="D315" s="108"/>
      <c r="E315" s="108"/>
      <c r="F315" s="111">
        <v>89332500</v>
      </c>
      <c r="G315" s="111">
        <f t="shared" si="5"/>
        <v>0</v>
      </c>
      <c r="H315" s="111">
        <v>89332500</v>
      </c>
      <c r="I315" s="111">
        <v>89332500</v>
      </c>
      <c r="J315" s="111"/>
      <c r="K315" s="111">
        <v>89332500</v>
      </c>
    </row>
    <row r="316" spans="1:11" ht="45" x14ac:dyDescent="0.3">
      <c r="A316" s="58" t="s">
        <v>329</v>
      </c>
      <c r="B316" s="108" t="s">
        <v>306</v>
      </c>
      <c r="C316" s="108" t="s">
        <v>328</v>
      </c>
      <c r="D316" s="108" t="s">
        <v>330</v>
      </c>
      <c r="E316" s="108"/>
      <c r="F316" s="111">
        <v>89332500</v>
      </c>
      <c r="G316" s="111">
        <f t="shared" si="5"/>
        <v>0</v>
      </c>
      <c r="H316" s="111">
        <v>89332500</v>
      </c>
      <c r="I316" s="111">
        <v>89332500</v>
      </c>
      <c r="J316" s="111"/>
      <c r="K316" s="111">
        <v>89332500</v>
      </c>
    </row>
    <row r="317" spans="1:11" ht="60" x14ac:dyDescent="0.3">
      <c r="A317" s="58" t="s">
        <v>331</v>
      </c>
      <c r="B317" s="108" t="s">
        <v>306</v>
      </c>
      <c r="C317" s="108" t="s">
        <v>328</v>
      </c>
      <c r="D317" s="108" t="s">
        <v>332</v>
      </c>
      <c r="E317" s="108"/>
      <c r="F317" s="111">
        <v>89332500</v>
      </c>
      <c r="G317" s="111">
        <f t="shared" si="5"/>
        <v>0</v>
      </c>
      <c r="H317" s="111">
        <v>89332500</v>
      </c>
      <c r="I317" s="111">
        <v>89332500</v>
      </c>
      <c r="J317" s="111"/>
      <c r="K317" s="111">
        <v>89332500</v>
      </c>
    </row>
    <row r="318" spans="1:11" ht="75" x14ac:dyDescent="0.3">
      <c r="A318" s="58" t="s">
        <v>333</v>
      </c>
      <c r="B318" s="108" t="s">
        <v>306</v>
      </c>
      <c r="C318" s="108" t="s">
        <v>328</v>
      </c>
      <c r="D318" s="108" t="s">
        <v>334</v>
      </c>
      <c r="E318" s="108"/>
      <c r="F318" s="111">
        <v>17866500</v>
      </c>
      <c r="G318" s="111">
        <f t="shared" si="5"/>
        <v>0</v>
      </c>
      <c r="H318" s="111">
        <v>17866500</v>
      </c>
      <c r="I318" s="111">
        <v>17866500</v>
      </c>
      <c r="J318" s="111"/>
      <c r="K318" s="111">
        <v>17866500</v>
      </c>
    </row>
    <row r="319" spans="1:11" ht="30" x14ac:dyDescent="0.3">
      <c r="A319" s="58" t="s">
        <v>87</v>
      </c>
      <c r="B319" s="108" t="s">
        <v>306</v>
      </c>
      <c r="C319" s="108" t="s">
        <v>328</v>
      </c>
      <c r="D319" s="108" t="s">
        <v>334</v>
      </c>
      <c r="E319" s="108" t="s">
        <v>335</v>
      </c>
      <c r="F319" s="111">
        <v>17866500</v>
      </c>
      <c r="G319" s="111">
        <f t="shared" si="5"/>
        <v>0</v>
      </c>
      <c r="H319" s="111">
        <v>17866500</v>
      </c>
      <c r="I319" s="111">
        <v>17866500</v>
      </c>
      <c r="J319" s="111"/>
      <c r="K319" s="111">
        <v>17866500</v>
      </c>
    </row>
    <row r="320" spans="1:11" x14ac:dyDescent="0.3">
      <c r="A320" s="58" t="s">
        <v>336</v>
      </c>
      <c r="B320" s="108" t="s">
        <v>306</v>
      </c>
      <c r="C320" s="108" t="s">
        <v>328</v>
      </c>
      <c r="D320" s="108" t="s">
        <v>334</v>
      </c>
      <c r="E320" s="108" t="s">
        <v>337</v>
      </c>
      <c r="F320" s="111">
        <v>17866500</v>
      </c>
      <c r="G320" s="111">
        <f t="shared" si="5"/>
        <v>0</v>
      </c>
      <c r="H320" s="111">
        <v>17866500</v>
      </c>
      <c r="I320" s="111">
        <v>17866500</v>
      </c>
      <c r="J320" s="111"/>
      <c r="K320" s="111">
        <v>17866500</v>
      </c>
    </row>
    <row r="321" spans="1:11" ht="45" x14ac:dyDescent="0.3">
      <c r="A321" s="58" t="s">
        <v>338</v>
      </c>
      <c r="B321" s="108" t="s">
        <v>306</v>
      </c>
      <c r="C321" s="108" t="s">
        <v>328</v>
      </c>
      <c r="D321" s="108" t="s">
        <v>334</v>
      </c>
      <c r="E321" s="108" t="s">
        <v>339</v>
      </c>
      <c r="F321" s="111">
        <v>17866500</v>
      </c>
      <c r="G321" s="111">
        <f t="shared" si="5"/>
        <v>0</v>
      </c>
      <c r="H321" s="111">
        <v>17866500</v>
      </c>
      <c r="I321" s="111">
        <v>17866500</v>
      </c>
      <c r="J321" s="111"/>
      <c r="K321" s="111">
        <v>17866500</v>
      </c>
    </row>
    <row r="322" spans="1:11" ht="120" x14ac:dyDescent="0.3">
      <c r="A322" s="59" t="s">
        <v>13</v>
      </c>
      <c r="B322" s="108" t="s">
        <v>306</v>
      </c>
      <c r="C322" s="108" t="s">
        <v>328</v>
      </c>
      <c r="D322" s="108" t="s">
        <v>14</v>
      </c>
      <c r="E322" s="108"/>
      <c r="F322" s="111">
        <v>71466000</v>
      </c>
      <c r="G322" s="111">
        <f t="shared" si="5"/>
        <v>0</v>
      </c>
      <c r="H322" s="111">
        <v>71466000</v>
      </c>
      <c r="I322" s="111">
        <v>71466000</v>
      </c>
      <c r="J322" s="111"/>
      <c r="K322" s="111">
        <v>71466000</v>
      </c>
    </row>
    <row r="323" spans="1:11" ht="30" x14ac:dyDescent="0.3">
      <c r="A323" s="58" t="s">
        <v>87</v>
      </c>
      <c r="B323" s="108" t="s">
        <v>306</v>
      </c>
      <c r="C323" s="108" t="s">
        <v>328</v>
      </c>
      <c r="D323" s="108" t="s">
        <v>14</v>
      </c>
      <c r="E323" s="108" t="s">
        <v>335</v>
      </c>
      <c r="F323" s="111">
        <v>71466000</v>
      </c>
      <c r="G323" s="111">
        <f t="shared" si="5"/>
        <v>0</v>
      </c>
      <c r="H323" s="111">
        <v>71466000</v>
      </c>
      <c r="I323" s="111">
        <v>71466000</v>
      </c>
      <c r="J323" s="111"/>
      <c r="K323" s="111">
        <v>71466000</v>
      </c>
    </row>
    <row r="324" spans="1:11" x14ac:dyDescent="0.3">
      <c r="A324" s="58" t="s">
        <v>336</v>
      </c>
      <c r="B324" s="108" t="s">
        <v>306</v>
      </c>
      <c r="C324" s="108" t="s">
        <v>328</v>
      </c>
      <c r="D324" s="108" t="s">
        <v>14</v>
      </c>
      <c r="E324" s="108" t="s">
        <v>337</v>
      </c>
      <c r="F324" s="111">
        <v>71466000</v>
      </c>
      <c r="G324" s="111">
        <f t="shared" si="5"/>
        <v>0</v>
      </c>
      <c r="H324" s="111">
        <v>71466000</v>
      </c>
      <c r="I324" s="111">
        <v>71466000</v>
      </c>
      <c r="J324" s="111"/>
      <c r="K324" s="111">
        <v>71466000</v>
      </c>
    </row>
    <row r="325" spans="1:11" ht="45" x14ac:dyDescent="0.3">
      <c r="A325" s="58" t="s">
        <v>338</v>
      </c>
      <c r="B325" s="108" t="s">
        <v>306</v>
      </c>
      <c r="C325" s="108" t="s">
        <v>328</v>
      </c>
      <c r="D325" s="108" t="s">
        <v>14</v>
      </c>
      <c r="E325" s="108" t="s">
        <v>339</v>
      </c>
      <c r="F325" s="111">
        <v>71466000</v>
      </c>
      <c r="G325" s="111">
        <f t="shared" si="5"/>
        <v>0</v>
      </c>
      <c r="H325" s="111">
        <v>71466000</v>
      </c>
      <c r="I325" s="111">
        <v>71466000</v>
      </c>
      <c r="J325" s="111"/>
      <c r="K325" s="111">
        <v>71466000</v>
      </c>
    </row>
    <row r="326" spans="1:11" ht="15" customHeight="1" x14ac:dyDescent="0.3">
      <c r="A326" s="58" t="s">
        <v>262</v>
      </c>
      <c r="B326" s="108" t="s">
        <v>306</v>
      </c>
      <c r="C326" s="108" t="s">
        <v>263</v>
      </c>
      <c r="D326" s="108"/>
      <c r="E326" s="108"/>
      <c r="F326" s="111">
        <v>57719600</v>
      </c>
      <c r="G326" s="111">
        <f t="shared" si="5"/>
        <v>0</v>
      </c>
      <c r="H326" s="111">
        <v>57719600</v>
      </c>
      <c r="I326" s="111">
        <v>66945600</v>
      </c>
      <c r="J326" s="111"/>
      <c r="K326" s="111">
        <v>66945600</v>
      </c>
    </row>
    <row r="327" spans="1:11" ht="13.5" customHeight="1" x14ac:dyDescent="0.3">
      <c r="A327" s="58" t="s">
        <v>340</v>
      </c>
      <c r="B327" s="108" t="s">
        <v>306</v>
      </c>
      <c r="C327" s="108" t="s">
        <v>341</v>
      </c>
      <c r="D327" s="108"/>
      <c r="E327" s="108"/>
      <c r="F327" s="111">
        <v>31579200</v>
      </c>
      <c r="G327" s="111">
        <f t="shared" si="5"/>
        <v>0</v>
      </c>
      <c r="H327" s="111">
        <v>31579200</v>
      </c>
      <c r="I327" s="111">
        <v>31579200</v>
      </c>
      <c r="J327" s="111"/>
      <c r="K327" s="111">
        <v>31579200</v>
      </c>
    </row>
    <row r="328" spans="1:11" ht="13.5" customHeight="1" x14ac:dyDescent="0.3">
      <c r="A328" s="58" t="s">
        <v>749</v>
      </c>
      <c r="B328" s="108" t="s">
        <v>306</v>
      </c>
      <c r="C328" s="108" t="s">
        <v>341</v>
      </c>
      <c r="D328" s="108" t="s">
        <v>750</v>
      </c>
      <c r="E328" s="108"/>
      <c r="F328" s="111">
        <v>31579200</v>
      </c>
      <c r="G328" s="111">
        <f t="shared" si="5"/>
        <v>0</v>
      </c>
      <c r="H328" s="111">
        <v>31579200</v>
      </c>
      <c r="I328" s="111">
        <v>31579200</v>
      </c>
      <c r="J328" s="111"/>
      <c r="K328" s="111">
        <v>31579200</v>
      </c>
    </row>
    <row r="329" spans="1:11" ht="30" x14ac:dyDescent="0.3">
      <c r="A329" s="58" t="s">
        <v>223</v>
      </c>
      <c r="B329" s="108" t="s">
        <v>306</v>
      </c>
      <c r="C329" s="108" t="s">
        <v>341</v>
      </c>
      <c r="D329" s="108" t="s">
        <v>224</v>
      </c>
      <c r="E329" s="108"/>
      <c r="F329" s="111">
        <v>31579200</v>
      </c>
      <c r="G329" s="111">
        <f t="shared" si="5"/>
        <v>0</v>
      </c>
      <c r="H329" s="111">
        <v>31579200</v>
      </c>
      <c r="I329" s="111">
        <v>31579200</v>
      </c>
      <c r="J329" s="111"/>
      <c r="K329" s="111">
        <v>31579200</v>
      </c>
    </row>
    <row r="330" spans="1:11" ht="90" x14ac:dyDescent="0.3">
      <c r="A330" s="59" t="s">
        <v>344</v>
      </c>
      <c r="B330" s="108" t="s">
        <v>306</v>
      </c>
      <c r="C330" s="108" t="s">
        <v>341</v>
      </c>
      <c r="D330" s="108" t="s">
        <v>345</v>
      </c>
      <c r="E330" s="108"/>
      <c r="F330" s="111">
        <v>31579200</v>
      </c>
      <c r="G330" s="111">
        <f t="shared" si="5"/>
        <v>0</v>
      </c>
      <c r="H330" s="111">
        <v>31579200</v>
      </c>
      <c r="I330" s="111">
        <v>31579200</v>
      </c>
      <c r="J330" s="111"/>
      <c r="K330" s="111">
        <v>31579200</v>
      </c>
    </row>
    <row r="331" spans="1:11" x14ac:dyDescent="0.3">
      <c r="A331" s="58" t="s">
        <v>774</v>
      </c>
      <c r="B331" s="108" t="s">
        <v>306</v>
      </c>
      <c r="C331" s="108" t="s">
        <v>341</v>
      </c>
      <c r="D331" s="108" t="s">
        <v>345</v>
      </c>
      <c r="E331" s="108" t="s">
        <v>775</v>
      </c>
      <c r="F331" s="111">
        <v>31579200</v>
      </c>
      <c r="G331" s="111">
        <f t="shared" si="5"/>
        <v>0</v>
      </c>
      <c r="H331" s="111">
        <v>31579200</v>
      </c>
      <c r="I331" s="111">
        <v>31579200</v>
      </c>
      <c r="J331" s="111"/>
      <c r="K331" s="111">
        <v>31579200</v>
      </c>
    </row>
    <row r="332" spans="1:11" ht="30" x14ac:dyDescent="0.3">
      <c r="A332" s="58" t="s">
        <v>776</v>
      </c>
      <c r="B332" s="108" t="s">
        <v>306</v>
      </c>
      <c r="C332" s="108" t="s">
        <v>341</v>
      </c>
      <c r="D332" s="108" t="s">
        <v>345</v>
      </c>
      <c r="E332" s="108" t="s">
        <v>777</v>
      </c>
      <c r="F332" s="111">
        <v>31579200</v>
      </c>
      <c r="G332" s="111">
        <f t="shared" ref="G332:G395" si="6">H332-F332</f>
        <v>0</v>
      </c>
      <c r="H332" s="111">
        <v>31579200</v>
      </c>
      <c r="I332" s="111">
        <v>31579200</v>
      </c>
      <c r="J332" s="111"/>
      <c r="K332" s="111">
        <v>31579200</v>
      </c>
    </row>
    <row r="333" spans="1:11" ht="14.25" customHeight="1" x14ac:dyDescent="0.3">
      <c r="A333" s="58" t="s">
        <v>342</v>
      </c>
      <c r="B333" s="108" t="s">
        <v>306</v>
      </c>
      <c r="C333" s="108" t="s">
        <v>341</v>
      </c>
      <c r="D333" s="108" t="s">
        <v>345</v>
      </c>
      <c r="E333" s="108" t="s">
        <v>343</v>
      </c>
      <c r="F333" s="111">
        <v>31579200</v>
      </c>
      <c r="G333" s="111">
        <f t="shared" si="6"/>
        <v>0</v>
      </c>
      <c r="H333" s="111">
        <v>31579200</v>
      </c>
      <c r="I333" s="111">
        <v>31579200</v>
      </c>
      <c r="J333" s="111"/>
      <c r="K333" s="111">
        <v>31579200</v>
      </c>
    </row>
    <row r="334" spans="1:11" ht="15" customHeight="1" x14ac:dyDescent="0.3">
      <c r="A334" s="58" t="s">
        <v>346</v>
      </c>
      <c r="B334" s="108" t="s">
        <v>306</v>
      </c>
      <c r="C334" s="108" t="s">
        <v>347</v>
      </c>
      <c r="D334" s="108"/>
      <c r="E334" s="108"/>
      <c r="F334" s="111">
        <v>26140400</v>
      </c>
      <c r="G334" s="111">
        <f t="shared" si="6"/>
        <v>0</v>
      </c>
      <c r="H334" s="111">
        <v>26140400</v>
      </c>
      <c r="I334" s="111">
        <v>35366400</v>
      </c>
      <c r="J334" s="111"/>
      <c r="K334" s="111">
        <v>35366400</v>
      </c>
    </row>
    <row r="335" spans="1:11" x14ac:dyDescent="0.3">
      <c r="A335" s="58" t="s">
        <v>749</v>
      </c>
      <c r="B335" s="108" t="s">
        <v>306</v>
      </c>
      <c r="C335" s="108" t="s">
        <v>347</v>
      </c>
      <c r="D335" s="108" t="s">
        <v>750</v>
      </c>
      <c r="E335" s="108"/>
      <c r="F335" s="111">
        <v>26140400</v>
      </c>
      <c r="G335" s="111">
        <f t="shared" si="6"/>
        <v>0</v>
      </c>
      <c r="H335" s="111">
        <v>26140400</v>
      </c>
      <c r="I335" s="111">
        <v>35366400</v>
      </c>
      <c r="J335" s="111"/>
      <c r="K335" s="111">
        <v>35366400</v>
      </c>
    </row>
    <row r="336" spans="1:11" ht="30" x14ac:dyDescent="0.3">
      <c r="A336" s="58" t="s">
        <v>223</v>
      </c>
      <c r="B336" s="108" t="s">
        <v>306</v>
      </c>
      <c r="C336" s="108" t="s">
        <v>347</v>
      </c>
      <c r="D336" s="108" t="s">
        <v>224</v>
      </c>
      <c r="E336" s="108"/>
      <c r="F336" s="111">
        <v>26140400</v>
      </c>
      <c r="G336" s="111">
        <f t="shared" si="6"/>
        <v>0</v>
      </c>
      <c r="H336" s="111">
        <v>26140400</v>
      </c>
      <c r="I336" s="111">
        <v>35366400</v>
      </c>
      <c r="J336" s="111"/>
      <c r="K336" s="111">
        <v>35366400</v>
      </c>
    </row>
    <row r="337" spans="1:11" ht="75" x14ac:dyDescent="0.3">
      <c r="A337" s="58" t="s">
        <v>348</v>
      </c>
      <c r="B337" s="108" t="s">
        <v>306</v>
      </c>
      <c r="C337" s="108" t="s">
        <v>347</v>
      </c>
      <c r="D337" s="108" t="s">
        <v>349</v>
      </c>
      <c r="E337" s="108"/>
      <c r="F337" s="111">
        <v>26140400</v>
      </c>
      <c r="G337" s="111">
        <f t="shared" si="6"/>
        <v>0</v>
      </c>
      <c r="H337" s="111">
        <v>26140400</v>
      </c>
      <c r="I337" s="111">
        <v>35366400</v>
      </c>
      <c r="J337" s="111"/>
      <c r="K337" s="111">
        <v>35366400</v>
      </c>
    </row>
    <row r="338" spans="1:11" x14ac:dyDescent="0.3">
      <c r="A338" s="58" t="s">
        <v>774</v>
      </c>
      <c r="B338" s="108" t="s">
        <v>306</v>
      </c>
      <c r="C338" s="108" t="s">
        <v>347</v>
      </c>
      <c r="D338" s="108" t="s">
        <v>349</v>
      </c>
      <c r="E338" s="108" t="s">
        <v>775</v>
      </c>
      <c r="F338" s="111">
        <v>26140400</v>
      </c>
      <c r="G338" s="111">
        <f t="shared" si="6"/>
        <v>0</v>
      </c>
      <c r="H338" s="111">
        <v>26140400</v>
      </c>
      <c r="I338" s="111">
        <v>35366400</v>
      </c>
      <c r="J338" s="111"/>
      <c r="K338" s="111">
        <v>35366400</v>
      </c>
    </row>
    <row r="339" spans="1:11" ht="30" x14ac:dyDescent="0.3">
      <c r="A339" s="58" t="s">
        <v>776</v>
      </c>
      <c r="B339" s="108" t="s">
        <v>306</v>
      </c>
      <c r="C339" s="108" t="s">
        <v>347</v>
      </c>
      <c r="D339" s="108" t="s">
        <v>349</v>
      </c>
      <c r="E339" s="108" t="s">
        <v>777</v>
      </c>
      <c r="F339" s="111">
        <v>26140400</v>
      </c>
      <c r="G339" s="111">
        <f t="shared" si="6"/>
        <v>0</v>
      </c>
      <c r="H339" s="111">
        <v>26140400</v>
      </c>
      <c r="I339" s="111">
        <v>35366400</v>
      </c>
      <c r="J339" s="111"/>
      <c r="K339" s="111">
        <v>35366400</v>
      </c>
    </row>
    <row r="340" spans="1:11" ht="30" x14ac:dyDescent="0.3">
      <c r="A340" s="58" t="s">
        <v>350</v>
      </c>
      <c r="B340" s="108" t="s">
        <v>306</v>
      </c>
      <c r="C340" s="108" t="s">
        <v>347</v>
      </c>
      <c r="D340" s="108" t="s">
        <v>349</v>
      </c>
      <c r="E340" s="108" t="s">
        <v>351</v>
      </c>
      <c r="F340" s="111">
        <v>26140400</v>
      </c>
      <c r="G340" s="111">
        <f t="shared" si="6"/>
        <v>0</v>
      </c>
      <c r="H340" s="111">
        <v>26140400</v>
      </c>
      <c r="I340" s="111">
        <v>35366400</v>
      </c>
      <c r="J340" s="111"/>
      <c r="K340" s="111">
        <v>35366400</v>
      </c>
    </row>
    <row r="341" spans="1:11" x14ac:dyDescent="0.3">
      <c r="A341" s="58" t="s">
        <v>272</v>
      </c>
      <c r="B341" s="108" t="s">
        <v>306</v>
      </c>
      <c r="C341" s="108" t="s">
        <v>273</v>
      </c>
      <c r="D341" s="108"/>
      <c r="E341" s="108"/>
      <c r="F341" s="111">
        <v>22326000</v>
      </c>
      <c r="G341" s="111">
        <f t="shared" si="6"/>
        <v>0</v>
      </c>
      <c r="H341" s="111">
        <v>22326000</v>
      </c>
      <c r="I341" s="111">
        <v>23190000</v>
      </c>
      <c r="J341" s="111"/>
      <c r="K341" s="111">
        <v>23190000</v>
      </c>
    </row>
    <row r="342" spans="1:11" x14ac:dyDescent="0.3">
      <c r="A342" s="58" t="s">
        <v>352</v>
      </c>
      <c r="B342" s="108" t="s">
        <v>306</v>
      </c>
      <c r="C342" s="108" t="s">
        <v>353</v>
      </c>
      <c r="D342" s="108"/>
      <c r="E342" s="108"/>
      <c r="F342" s="111">
        <v>22326000</v>
      </c>
      <c r="G342" s="111">
        <f t="shared" si="6"/>
        <v>0</v>
      </c>
      <c r="H342" s="111">
        <v>22326000</v>
      </c>
      <c r="I342" s="111">
        <v>23190000</v>
      </c>
      <c r="J342" s="111"/>
      <c r="K342" s="111">
        <v>23190000</v>
      </c>
    </row>
    <row r="343" spans="1:11" x14ac:dyDescent="0.3">
      <c r="A343" s="58" t="s">
        <v>749</v>
      </c>
      <c r="B343" s="108" t="s">
        <v>306</v>
      </c>
      <c r="C343" s="108" t="s">
        <v>353</v>
      </c>
      <c r="D343" s="108" t="s">
        <v>750</v>
      </c>
      <c r="E343" s="108"/>
      <c r="F343" s="111">
        <v>22326000</v>
      </c>
      <c r="G343" s="111">
        <f t="shared" si="6"/>
        <v>0</v>
      </c>
      <c r="H343" s="111">
        <v>22326000</v>
      </c>
      <c r="I343" s="111">
        <v>23190000</v>
      </c>
      <c r="J343" s="111"/>
      <c r="K343" s="111">
        <v>23190000</v>
      </c>
    </row>
    <row r="344" spans="1:11" x14ac:dyDescent="0.3">
      <c r="A344" s="58" t="s">
        <v>751</v>
      </c>
      <c r="B344" s="108" t="s">
        <v>306</v>
      </c>
      <c r="C344" s="108" t="s">
        <v>353</v>
      </c>
      <c r="D344" s="108" t="s">
        <v>752</v>
      </c>
      <c r="E344" s="108"/>
      <c r="F344" s="111">
        <v>22326000</v>
      </c>
      <c r="G344" s="111">
        <f t="shared" si="6"/>
        <v>0</v>
      </c>
      <c r="H344" s="111">
        <v>22326000</v>
      </c>
      <c r="I344" s="111">
        <v>23190000</v>
      </c>
      <c r="J344" s="111"/>
      <c r="K344" s="111">
        <v>23190000</v>
      </c>
    </row>
    <row r="345" spans="1:11" ht="60" x14ac:dyDescent="0.3">
      <c r="A345" s="58" t="s">
        <v>276</v>
      </c>
      <c r="B345" s="108" t="s">
        <v>306</v>
      </c>
      <c r="C345" s="108" t="s">
        <v>353</v>
      </c>
      <c r="D345" s="108" t="s">
        <v>277</v>
      </c>
      <c r="E345" s="108"/>
      <c r="F345" s="111">
        <v>22326000</v>
      </c>
      <c r="G345" s="111">
        <f t="shared" si="6"/>
        <v>0</v>
      </c>
      <c r="H345" s="111">
        <v>22326000</v>
      </c>
      <c r="I345" s="111">
        <v>23190000</v>
      </c>
      <c r="J345" s="111"/>
      <c r="K345" s="111">
        <v>23190000</v>
      </c>
    </row>
    <row r="346" spans="1:11" ht="30" x14ac:dyDescent="0.3">
      <c r="A346" s="58" t="s">
        <v>278</v>
      </c>
      <c r="B346" s="108" t="s">
        <v>306</v>
      </c>
      <c r="C346" s="108" t="s">
        <v>353</v>
      </c>
      <c r="D346" s="108" t="s">
        <v>277</v>
      </c>
      <c r="E346" s="108" t="s">
        <v>279</v>
      </c>
      <c r="F346" s="111">
        <v>22326000</v>
      </c>
      <c r="G346" s="111">
        <f t="shared" si="6"/>
        <v>0</v>
      </c>
      <c r="H346" s="111">
        <v>22326000</v>
      </c>
      <c r="I346" s="111">
        <v>23190000</v>
      </c>
      <c r="J346" s="111"/>
      <c r="K346" s="111">
        <v>23190000</v>
      </c>
    </row>
    <row r="347" spans="1:11" x14ac:dyDescent="0.3">
      <c r="A347" s="58" t="s">
        <v>280</v>
      </c>
      <c r="B347" s="108" t="s">
        <v>306</v>
      </c>
      <c r="C347" s="108" t="s">
        <v>353</v>
      </c>
      <c r="D347" s="108" t="s">
        <v>277</v>
      </c>
      <c r="E347" s="108" t="s">
        <v>281</v>
      </c>
      <c r="F347" s="111">
        <v>22326000</v>
      </c>
      <c r="G347" s="111">
        <f t="shared" si="6"/>
        <v>0</v>
      </c>
      <c r="H347" s="111">
        <v>22326000</v>
      </c>
      <c r="I347" s="111">
        <v>23190000</v>
      </c>
      <c r="J347" s="111"/>
      <c r="K347" s="111">
        <v>23190000</v>
      </c>
    </row>
    <row r="348" spans="1:11" ht="60" x14ac:dyDescent="0.3">
      <c r="A348" s="58" t="s">
        <v>282</v>
      </c>
      <c r="B348" s="108" t="s">
        <v>306</v>
      </c>
      <c r="C348" s="108" t="s">
        <v>353</v>
      </c>
      <c r="D348" s="108" t="s">
        <v>277</v>
      </c>
      <c r="E348" s="108" t="s">
        <v>283</v>
      </c>
      <c r="F348" s="111">
        <v>21298000</v>
      </c>
      <c r="G348" s="111">
        <f t="shared" si="6"/>
        <v>0</v>
      </c>
      <c r="H348" s="111">
        <v>21298000</v>
      </c>
      <c r="I348" s="111">
        <v>22162000</v>
      </c>
      <c r="J348" s="111"/>
      <c r="K348" s="111">
        <v>22162000</v>
      </c>
    </row>
    <row r="349" spans="1:11" x14ac:dyDescent="0.3">
      <c r="A349" s="58" t="s">
        <v>284</v>
      </c>
      <c r="B349" s="108" t="s">
        <v>306</v>
      </c>
      <c r="C349" s="108" t="s">
        <v>353</v>
      </c>
      <c r="D349" s="108" t="s">
        <v>277</v>
      </c>
      <c r="E349" s="108" t="s">
        <v>285</v>
      </c>
      <c r="F349" s="111">
        <v>1028000</v>
      </c>
      <c r="G349" s="111">
        <f t="shared" si="6"/>
        <v>0</v>
      </c>
      <c r="H349" s="111">
        <v>1028000</v>
      </c>
      <c r="I349" s="111">
        <v>1028000</v>
      </c>
      <c r="J349" s="111"/>
      <c r="K349" s="111">
        <v>1028000</v>
      </c>
    </row>
    <row r="350" spans="1:11" s="66" customFormat="1" ht="30" x14ac:dyDescent="0.35">
      <c r="A350" s="62" t="s">
        <v>354</v>
      </c>
      <c r="B350" s="107" t="s">
        <v>355</v>
      </c>
      <c r="C350" s="107"/>
      <c r="D350" s="107"/>
      <c r="E350" s="107"/>
      <c r="F350" s="112">
        <v>3378145391</v>
      </c>
      <c r="G350" s="112">
        <f t="shared" si="6"/>
        <v>0</v>
      </c>
      <c r="H350" s="112">
        <v>3378145391</v>
      </c>
      <c r="I350" s="112">
        <v>3694522171</v>
      </c>
      <c r="J350" s="112"/>
      <c r="K350" s="112">
        <v>3694522171</v>
      </c>
    </row>
    <row r="351" spans="1:11" x14ac:dyDescent="0.3">
      <c r="A351" s="58" t="s">
        <v>134</v>
      </c>
      <c r="B351" s="108" t="s">
        <v>355</v>
      </c>
      <c r="C351" s="108" t="s">
        <v>251</v>
      </c>
      <c r="D351" s="108"/>
      <c r="E351" s="108"/>
      <c r="F351" s="111">
        <v>1754300</v>
      </c>
      <c r="G351" s="111">
        <f t="shared" si="6"/>
        <v>0</v>
      </c>
      <c r="H351" s="111">
        <v>1754300</v>
      </c>
      <c r="I351" s="111">
        <v>1722000</v>
      </c>
      <c r="J351" s="111"/>
      <c r="K351" s="111">
        <v>1722000</v>
      </c>
    </row>
    <row r="352" spans="1:11" x14ac:dyDescent="0.3">
      <c r="A352" s="58" t="s">
        <v>356</v>
      </c>
      <c r="B352" s="108" t="s">
        <v>355</v>
      </c>
      <c r="C352" s="108" t="s">
        <v>357</v>
      </c>
      <c r="D352" s="108"/>
      <c r="E352" s="108"/>
      <c r="F352" s="111">
        <v>1754300</v>
      </c>
      <c r="G352" s="111">
        <f t="shared" si="6"/>
        <v>0</v>
      </c>
      <c r="H352" s="111">
        <v>1754300</v>
      </c>
      <c r="I352" s="111">
        <v>1722000</v>
      </c>
      <c r="J352" s="111"/>
      <c r="K352" s="111">
        <v>1722000</v>
      </c>
    </row>
    <row r="353" spans="1:11" ht="45" x14ac:dyDescent="0.3">
      <c r="A353" s="58" t="s">
        <v>358</v>
      </c>
      <c r="B353" s="108" t="s">
        <v>355</v>
      </c>
      <c r="C353" s="108" t="s">
        <v>357</v>
      </c>
      <c r="D353" s="108" t="s">
        <v>359</v>
      </c>
      <c r="E353" s="108"/>
      <c r="F353" s="111">
        <v>1704300</v>
      </c>
      <c r="G353" s="111">
        <f t="shared" si="6"/>
        <v>0</v>
      </c>
      <c r="H353" s="111">
        <v>1704300</v>
      </c>
      <c r="I353" s="111">
        <v>1722000</v>
      </c>
      <c r="J353" s="111"/>
      <c r="K353" s="111">
        <v>1722000</v>
      </c>
    </row>
    <row r="354" spans="1:11" ht="45" x14ac:dyDescent="0.3">
      <c r="A354" s="58" t="s">
        <v>360</v>
      </c>
      <c r="B354" s="108" t="s">
        <v>355</v>
      </c>
      <c r="C354" s="108" t="s">
        <v>357</v>
      </c>
      <c r="D354" s="108" t="s">
        <v>361</v>
      </c>
      <c r="E354" s="108"/>
      <c r="F354" s="111">
        <v>1704300</v>
      </c>
      <c r="G354" s="111">
        <f t="shared" si="6"/>
        <v>0</v>
      </c>
      <c r="H354" s="111">
        <v>1704300</v>
      </c>
      <c r="I354" s="111">
        <v>1722000</v>
      </c>
      <c r="J354" s="111"/>
      <c r="K354" s="111">
        <v>1722000</v>
      </c>
    </row>
    <row r="355" spans="1:11" ht="90" x14ac:dyDescent="0.3">
      <c r="A355" s="59" t="s">
        <v>362</v>
      </c>
      <c r="B355" s="108" t="s">
        <v>355</v>
      </c>
      <c r="C355" s="108" t="s">
        <v>357</v>
      </c>
      <c r="D355" s="108" t="s">
        <v>363</v>
      </c>
      <c r="E355" s="108"/>
      <c r="F355" s="111">
        <v>1704300</v>
      </c>
      <c r="G355" s="111">
        <f t="shared" si="6"/>
        <v>0</v>
      </c>
      <c r="H355" s="111">
        <v>1704300</v>
      </c>
      <c r="I355" s="111">
        <v>1722000</v>
      </c>
      <c r="J355" s="111"/>
      <c r="K355" s="111">
        <v>1722000</v>
      </c>
    </row>
    <row r="356" spans="1:11" ht="30" x14ac:dyDescent="0.3">
      <c r="A356" s="58" t="s">
        <v>278</v>
      </c>
      <c r="B356" s="108" t="s">
        <v>355</v>
      </c>
      <c r="C356" s="108" t="s">
        <v>357</v>
      </c>
      <c r="D356" s="108" t="s">
        <v>363</v>
      </c>
      <c r="E356" s="108" t="s">
        <v>279</v>
      </c>
      <c r="F356" s="111">
        <v>1704300</v>
      </c>
      <c r="G356" s="111">
        <f t="shared" si="6"/>
        <v>0</v>
      </c>
      <c r="H356" s="111">
        <v>1704300</v>
      </c>
      <c r="I356" s="111">
        <v>1722000</v>
      </c>
      <c r="J356" s="111"/>
      <c r="K356" s="111">
        <v>1722000</v>
      </c>
    </row>
    <row r="357" spans="1:11" x14ac:dyDescent="0.3">
      <c r="A357" s="58" t="s">
        <v>364</v>
      </c>
      <c r="B357" s="108" t="s">
        <v>355</v>
      </c>
      <c r="C357" s="108" t="s">
        <v>357</v>
      </c>
      <c r="D357" s="108" t="s">
        <v>363</v>
      </c>
      <c r="E357" s="108" t="s">
        <v>365</v>
      </c>
      <c r="F357" s="111">
        <v>1704300</v>
      </c>
      <c r="G357" s="111">
        <f t="shared" si="6"/>
        <v>0</v>
      </c>
      <c r="H357" s="111">
        <v>1704300</v>
      </c>
      <c r="I357" s="111">
        <v>1722000</v>
      </c>
      <c r="J357" s="111"/>
      <c r="K357" s="111">
        <v>1722000</v>
      </c>
    </row>
    <row r="358" spans="1:11" x14ac:dyDescent="0.3">
      <c r="A358" s="58" t="s">
        <v>366</v>
      </c>
      <c r="B358" s="108" t="s">
        <v>355</v>
      </c>
      <c r="C358" s="108" t="s">
        <v>357</v>
      </c>
      <c r="D358" s="108" t="s">
        <v>363</v>
      </c>
      <c r="E358" s="108" t="s">
        <v>367</v>
      </c>
      <c r="F358" s="111">
        <v>1704300</v>
      </c>
      <c r="G358" s="111">
        <f t="shared" si="6"/>
        <v>0</v>
      </c>
      <c r="H358" s="111">
        <v>1704300</v>
      </c>
      <c r="I358" s="111">
        <v>1722000</v>
      </c>
      <c r="J358" s="111"/>
      <c r="K358" s="111">
        <v>1722000</v>
      </c>
    </row>
    <row r="359" spans="1:11" x14ac:dyDescent="0.3">
      <c r="A359" s="58" t="s">
        <v>749</v>
      </c>
      <c r="B359" s="108" t="s">
        <v>355</v>
      </c>
      <c r="C359" s="108" t="s">
        <v>357</v>
      </c>
      <c r="D359" s="108" t="s">
        <v>750</v>
      </c>
      <c r="E359" s="108"/>
      <c r="F359" s="111">
        <v>50000</v>
      </c>
      <c r="G359" s="111">
        <f t="shared" si="6"/>
        <v>0</v>
      </c>
      <c r="H359" s="111">
        <v>50000</v>
      </c>
      <c r="I359" s="111"/>
      <c r="J359" s="111"/>
      <c r="K359" s="111"/>
    </row>
    <row r="360" spans="1:11" ht="30" x14ac:dyDescent="0.3">
      <c r="A360" s="58" t="s">
        <v>223</v>
      </c>
      <c r="B360" s="108" t="s">
        <v>355</v>
      </c>
      <c r="C360" s="108" t="s">
        <v>357</v>
      </c>
      <c r="D360" s="108" t="s">
        <v>224</v>
      </c>
      <c r="E360" s="108"/>
      <c r="F360" s="111">
        <v>50000</v>
      </c>
      <c r="G360" s="111">
        <f t="shared" si="6"/>
        <v>0</v>
      </c>
      <c r="H360" s="111">
        <v>50000</v>
      </c>
      <c r="I360" s="111"/>
      <c r="J360" s="111"/>
      <c r="K360" s="111"/>
    </row>
    <row r="361" spans="1:11" ht="60" x14ac:dyDescent="0.3">
      <c r="A361" s="58" t="s">
        <v>438</v>
      </c>
      <c r="B361" s="108" t="s">
        <v>355</v>
      </c>
      <c r="C361" s="108" t="s">
        <v>357</v>
      </c>
      <c r="D361" s="108" t="s">
        <v>439</v>
      </c>
      <c r="E361" s="108"/>
      <c r="F361" s="111">
        <v>50000</v>
      </c>
      <c r="G361" s="111">
        <f t="shared" si="6"/>
        <v>0</v>
      </c>
      <c r="H361" s="111">
        <v>50000</v>
      </c>
      <c r="I361" s="111"/>
      <c r="J361" s="111"/>
      <c r="K361" s="111"/>
    </row>
    <row r="362" spans="1:11" ht="30" x14ac:dyDescent="0.3">
      <c r="A362" s="58" t="s">
        <v>278</v>
      </c>
      <c r="B362" s="108" t="s">
        <v>355</v>
      </c>
      <c r="C362" s="108" t="s">
        <v>357</v>
      </c>
      <c r="D362" s="108" t="s">
        <v>439</v>
      </c>
      <c r="E362" s="108" t="s">
        <v>279</v>
      </c>
      <c r="F362" s="111">
        <v>50000</v>
      </c>
      <c r="G362" s="111">
        <f t="shared" si="6"/>
        <v>0</v>
      </c>
      <c r="H362" s="111">
        <v>50000</v>
      </c>
      <c r="I362" s="111"/>
      <c r="J362" s="111"/>
      <c r="K362" s="111"/>
    </row>
    <row r="363" spans="1:11" x14ac:dyDescent="0.3">
      <c r="A363" s="58" t="s">
        <v>364</v>
      </c>
      <c r="B363" s="108" t="s">
        <v>355</v>
      </c>
      <c r="C363" s="108" t="s">
        <v>357</v>
      </c>
      <c r="D363" s="108" t="s">
        <v>439</v>
      </c>
      <c r="E363" s="108" t="s">
        <v>365</v>
      </c>
      <c r="F363" s="111">
        <v>50000</v>
      </c>
      <c r="G363" s="111">
        <f t="shared" si="6"/>
        <v>0</v>
      </c>
      <c r="H363" s="111">
        <v>50000</v>
      </c>
      <c r="I363" s="111"/>
      <c r="J363" s="111"/>
      <c r="K363" s="111"/>
    </row>
    <row r="364" spans="1:11" x14ac:dyDescent="0.3">
      <c r="A364" s="58" t="s">
        <v>366</v>
      </c>
      <c r="B364" s="108" t="s">
        <v>355</v>
      </c>
      <c r="C364" s="108" t="s">
        <v>357</v>
      </c>
      <c r="D364" s="108" t="s">
        <v>439</v>
      </c>
      <c r="E364" s="108" t="s">
        <v>367</v>
      </c>
      <c r="F364" s="111">
        <v>50000</v>
      </c>
      <c r="G364" s="111">
        <f t="shared" si="6"/>
        <v>0</v>
      </c>
      <c r="H364" s="111">
        <v>50000</v>
      </c>
      <c r="I364" s="111"/>
      <c r="J364" s="111"/>
      <c r="K364" s="111"/>
    </row>
    <row r="365" spans="1:11" x14ac:dyDescent="0.3">
      <c r="A365" s="58" t="s">
        <v>368</v>
      </c>
      <c r="B365" s="108" t="s">
        <v>355</v>
      </c>
      <c r="C365" s="108" t="s">
        <v>369</v>
      </c>
      <c r="D365" s="108"/>
      <c r="E365" s="108"/>
      <c r="F365" s="111">
        <v>3284561568</v>
      </c>
      <c r="G365" s="111">
        <f t="shared" si="6"/>
        <v>0</v>
      </c>
      <c r="H365" s="111">
        <v>3284561568</v>
      </c>
      <c r="I365" s="111">
        <v>3593352648</v>
      </c>
      <c r="J365" s="111"/>
      <c r="K365" s="111">
        <v>3593352648</v>
      </c>
    </row>
    <row r="366" spans="1:11" x14ac:dyDescent="0.3">
      <c r="A366" s="58" t="s">
        <v>370</v>
      </c>
      <c r="B366" s="108" t="s">
        <v>355</v>
      </c>
      <c r="C366" s="108" t="s">
        <v>371</v>
      </c>
      <c r="D366" s="108"/>
      <c r="E366" s="108"/>
      <c r="F366" s="111">
        <v>1059594720</v>
      </c>
      <c r="G366" s="111">
        <f t="shared" si="6"/>
        <v>0</v>
      </c>
      <c r="H366" s="111">
        <v>1059594720</v>
      </c>
      <c r="I366" s="111">
        <v>1265017720</v>
      </c>
      <c r="J366" s="111"/>
      <c r="K366" s="111">
        <v>1265017720</v>
      </c>
    </row>
    <row r="367" spans="1:11" ht="45" x14ac:dyDescent="0.3">
      <c r="A367" s="58" t="s">
        <v>358</v>
      </c>
      <c r="B367" s="108" t="s">
        <v>355</v>
      </c>
      <c r="C367" s="108" t="s">
        <v>371</v>
      </c>
      <c r="D367" s="108" t="s">
        <v>359</v>
      </c>
      <c r="E367" s="108"/>
      <c r="F367" s="111">
        <v>1054753720</v>
      </c>
      <c r="G367" s="111">
        <f t="shared" si="6"/>
        <v>0</v>
      </c>
      <c r="H367" s="111">
        <v>1054753720</v>
      </c>
      <c r="I367" s="111">
        <v>1259816720</v>
      </c>
      <c r="J367" s="111"/>
      <c r="K367" s="111">
        <v>1259816720</v>
      </c>
    </row>
    <row r="368" spans="1:11" ht="60" x14ac:dyDescent="0.3">
      <c r="A368" s="58" t="s">
        <v>372</v>
      </c>
      <c r="B368" s="108" t="s">
        <v>355</v>
      </c>
      <c r="C368" s="108" t="s">
        <v>371</v>
      </c>
      <c r="D368" s="108" t="s">
        <v>373</v>
      </c>
      <c r="E368" s="108"/>
      <c r="F368" s="111">
        <v>1054753720</v>
      </c>
      <c r="G368" s="111">
        <f t="shared" si="6"/>
        <v>0</v>
      </c>
      <c r="H368" s="111">
        <v>1054753720</v>
      </c>
      <c r="I368" s="111">
        <v>1259816720</v>
      </c>
      <c r="J368" s="111"/>
      <c r="K368" s="111">
        <v>1259816720</v>
      </c>
    </row>
    <row r="369" spans="1:11" ht="90" x14ac:dyDescent="0.3">
      <c r="A369" s="59" t="s">
        <v>15</v>
      </c>
      <c r="B369" s="108" t="s">
        <v>355</v>
      </c>
      <c r="C369" s="108" t="s">
        <v>371</v>
      </c>
      <c r="D369" s="108" t="s">
        <v>374</v>
      </c>
      <c r="E369" s="108"/>
      <c r="F369" s="111">
        <v>196457000</v>
      </c>
      <c r="G369" s="111">
        <f t="shared" si="6"/>
        <v>0</v>
      </c>
      <c r="H369" s="111">
        <v>196457000</v>
      </c>
      <c r="I369" s="111">
        <v>255995000</v>
      </c>
      <c r="J369" s="111"/>
      <c r="K369" s="111">
        <v>255995000</v>
      </c>
    </row>
    <row r="370" spans="1:11" ht="30" x14ac:dyDescent="0.3">
      <c r="A370" s="58" t="s">
        <v>278</v>
      </c>
      <c r="B370" s="108" t="s">
        <v>355</v>
      </c>
      <c r="C370" s="108" t="s">
        <v>371</v>
      </c>
      <c r="D370" s="108" t="s">
        <v>374</v>
      </c>
      <c r="E370" s="108" t="s">
        <v>279</v>
      </c>
      <c r="F370" s="111">
        <v>196457000</v>
      </c>
      <c r="G370" s="111">
        <f t="shared" si="6"/>
        <v>0</v>
      </c>
      <c r="H370" s="111">
        <v>196457000</v>
      </c>
      <c r="I370" s="111">
        <v>255995000</v>
      </c>
      <c r="J370" s="111"/>
      <c r="K370" s="111">
        <v>255995000</v>
      </c>
    </row>
    <row r="371" spans="1:11" x14ac:dyDescent="0.3">
      <c r="A371" s="58" t="s">
        <v>364</v>
      </c>
      <c r="B371" s="108" t="s">
        <v>355</v>
      </c>
      <c r="C371" s="108" t="s">
        <v>371</v>
      </c>
      <c r="D371" s="108" t="s">
        <v>374</v>
      </c>
      <c r="E371" s="108" t="s">
        <v>365</v>
      </c>
      <c r="F371" s="111">
        <v>126859000</v>
      </c>
      <c r="G371" s="111">
        <f t="shared" si="6"/>
        <v>0</v>
      </c>
      <c r="H371" s="111">
        <v>126859000</v>
      </c>
      <c r="I371" s="111">
        <v>184753000</v>
      </c>
      <c r="J371" s="111"/>
      <c r="K371" s="111">
        <v>184753000</v>
      </c>
    </row>
    <row r="372" spans="1:11" ht="60" x14ac:dyDescent="0.3">
      <c r="A372" s="58" t="s">
        <v>375</v>
      </c>
      <c r="B372" s="108" t="s">
        <v>355</v>
      </c>
      <c r="C372" s="108" t="s">
        <v>371</v>
      </c>
      <c r="D372" s="108" t="s">
        <v>374</v>
      </c>
      <c r="E372" s="108" t="s">
        <v>376</v>
      </c>
      <c r="F372" s="111">
        <v>108804000</v>
      </c>
      <c r="G372" s="111">
        <f t="shared" si="6"/>
        <v>0</v>
      </c>
      <c r="H372" s="111">
        <v>108804000</v>
      </c>
      <c r="I372" s="111">
        <v>156646000</v>
      </c>
      <c r="J372" s="111"/>
      <c r="K372" s="111">
        <v>156646000</v>
      </c>
    </row>
    <row r="373" spans="1:11" x14ac:dyDescent="0.3">
      <c r="A373" s="58" t="s">
        <v>366</v>
      </c>
      <c r="B373" s="108" t="s">
        <v>355</v>
      </c>
      <c r="C373" s="108" t="s">
        <v>371</v>
      </c>
      <c r="D373" s="108" t="s">
        <v>374</v>
      </c>
      <c r="E373" s="108" t="s">
        <v>367</v>
      </c>
      <c r="F373" s="111">
        <v>18055000</v>
      </c>
      <c r="G373" s="111">
        <f t="shared" si="6"/>
        <v>0</v>
      </c>
      <c r="H373" s="111">
        <v>18055000</v>
      </c>
      <c r="I373" s="111">
        <v>28107000</v>
      </c>
      <c r="J373" s="111"/>
      <c r="K373" s="111">
        <v>28107000</v>
      </c>
    </row>
    <row r="374" spans="1:11" x14ac:dyDescent="0.3">
      <c r="A374" s="58" t="s">
        <v>280</v>
      </c>
      <c r="B374" s="108" t="s">
        <v>355</v>
      </c>
      <c r="C374" s="108" t="s">
        <v>371</v>
      </c>
      <c r="D374" s="108" t="s">
        <v>374</v>
      </c>
      <c r="E374" s="108" t="s">
        <v>281</v>
      </c>
      <c r="F374" s="111">
        <v>69598000</v>
      </c>
      <c r="G374" s="111">
        <f t="shared" si="6"/>
        <v>0</v>
      </c>
      <c r="H374" s="111">
        <v>69598000</v>
      </c>
      <c r="I374" s="111">
        <v>71242000</v>
      </c>
      <c r="J374" s="111"/>
      <c r="K374" s="111">
        <v>71242000</v>
      </c>
    </row>
    <row r="375" spans="1:11" ht="60" x14ac:dyDescent="0.3">
      <c r="A375" s="58" t="s">
        <v>282</v>
      </c>
      <c r="B375" s="108" t="s">
        <v>355</v>
      </c>
      <c r="C375" s="108" t="s">
        <v>371</v>
      </c>
      <c r="D375" s="108" t="s">
        <v>374</v>
      </c>
      <c r="E375" s="108" t="s">
        <v>283</v>
      </c>
      <c r="F375" s="111">
        <v>62765000</v>
      </c>
      <c r="G375" s="111">
        <f t="shared" si="6"/>
        <v>0</v>
      </c>
      <c r="H375" s="111">
        <v>62765000</v>
      </c>
      <c r="I375" s="111">
        <v>64205000</v>
      </c>
      <c r="J375" s="111"/>
      <c r="K375" s="111">
        <v>64205000</v>
      </c>
    </row>
    <row r="376" spans="1:11" x14ac:dyDescent="0.3">
      <c r="A376" s="58" t="s">
        <v>284</v>
      </c>
      <c r="B376" s="108" t="s">
        <v>355</v>
      </c>
      <c r="C376" s="108" t="s">
        <v>371</v>
      </c>
      <c r="D376" s="108" t="s">
        <v>374</v>
      </c>
      <c r="E376" s="108" t="s">
        <v>285</v>
      </c>
      <c r="F376" s="111">
        <v>6833000</v>
      </c>
      <c r="G376" s="111">
        <f t="shared" si="6"/>
        <v>0</v>
      </c>
      <c r="H376" s="111">
        <v>6833000</v>
      </c>
      <c r="I376" s="111">
        <v>7037000</v>
      </c>
      <c r="J376" s="111"/>
      <c r="K376" s="111">
        <v>7037000</v>
      </c>
    </row>
    <row r="377" spans="1:11" ht="90" x14ac:dyDescent="0.3">
      <c r="A377" s="59" t="s">
        <v>377</v>
      </c>
      <c r="B377" s="108" t="s">
        <v>355</v>
      </c>
      <c r="C377" s="108" t="s">
        <v>371</v>
      </c>
      <c r="D377" s="108" t="s">
        <v>378</v>
      </c>
      <c r="E377" s="108"/>
      <c r="F377" s="111">
        <v>541720</v>
      </c>
      <c r="G377" s="111">
        <f t="shared" si="6"/>
        <v>0</v>
      </c>
      <c r="H377" s="111">
        <v>541720</v>
      </c>
      <c r="I377" s="111">
        <v>541720</v>
      </c>
      <c r="J377" s="111"/>
      <c r="K377" s="111">
        <v>541720</v>
      </c>
    </row>
    <row r="378" spans="1:11" ht="30" x14ac:dyDescent="0.3">
      <c r="A378" s="58" t="s">
        <v>278</v>
      </c>
      <c r="B378" s="108" t="s">
        <v>355</v>
      </c>
      <c r="C378" s="108" t="s">
        <v>371</v>
      </c>
      <c r="D378" s="108" t="s">
        <v>378</v>
      </c>
      <c r="E378" s="108" t="s">
        <v>279</v>
      </c>
      <c r="F378" s="111">
        <v>541720</v>
      </c>
      <c r="G378" s="111">
        <f t="shared" si="6"/>
        <v>0</v>
      </c>
      <c r="H378" s="111">
        <v>541720</v>
      </c>
      <c r="I378" s="111">
        <v>541720</v>
      </c>
      <c r="J378" s="111"/>
      <c r="K378" s="111">
        <v>541720</v>
      </c>
    </row>
    <row r="379" spans="1:11" x14ac:dyDescent="0.3">
      <c r="A379" s="58" t="s">
        <v>364</v>
      </c>
      <c r="B379" s="108" t="s">
        <v>355</v>
      </c>
      <c r="C379" s="108" t="s">
        <v>371</v>
      </c>
      <c r="D379" s="108" t="s">
        <v>378</v>
      </c>
      <c r="E379" s="108" t="s">
        <v>365</v>
      </c>
      <c r="F379" s="111">
        <v>541720</v>
      </c>
      <c r="G379" s="111">
        <f t="shared" si="6"/>
        <v>0</v>
      </c>
      <c r="H379" s="111">
        <v>541720</v>
      </c>
      <c r="I379" s="111">
        <v>541720</v>
      </c>
      <c r="J379" s="111"/>
      <c r="K379" s="111">
        <v>541720</v>
      </c>
    </row>
    <row r="380" spans="1:11" x14ac:dyDescent="0.3">
      <c r="A380" s="58" t="s">
        <v>366</v>
      </c>
      <c r="B380" s="108" t="s">
        <v>355</v>
      </c>
      <c r="C380" s="108" t="s">
        <v>371</v>
      </c>
      <c r="D380" s="108" t="s">
        <v>378</v>
      </c>
      <c r="E380" s="108" t="s">
        <v>367</v>
      </c>
      <c r="F380" s="111">
        <v>541720</v>
      </c>
      <c r="G380" s="111">
        <f t="shared" si="6"/>
        <v>0</v>
      </c>
      <c r="H380" s="111">
        <v>541720</v>
      </c>
      <c r="I380" s="111">
        <v>541720</v>
      </c>
      <c r="J380" s="111"/>
      <c r="K380" s="111">
        <v>541720</v>
      </c>
    </row>
    <row r="381" spans="1:11" ht="105" x14ac:dyDescent="0.3">
      <c r="A381" s="59" t="s">
        <v>379</v>
      </c>
      <c r="B381" s="108" t="s">
        <v>355</v>
      </c>
      <c r="C381" s="108" t="s">
        <v>371</v>
      </c>
      <c r="D381" s="108" t="s">
        <v>380</v>
      </c>
      <c r="E381" s="108"/>
      <c r="F381" s="111">
        <v>854644000</v>
      </c>
      <c r="G381" s="111">
        <f t="shared" si="6"/>
        <v>0</v>
      </c>
      <c r="H381" s="111">
        <v>854644000</v>
      </c>
      <c r="I381" s="111">
        <v>999855000</v>
      </c>
      <c r="J381" s="111"/>
      <c r="K381" s="111">
        <v>999855000</v>
      </c>
    </row>
    <row r="382" spans="1:11" ht="30" x14ac:dyDescent="0.3">
      <c r="A382" s="58" t="s">
        <v>278</v>
      </c>
      <c r="B382" s="108" t="s">
        <v>355</v>
      </c>
      <c r="C382" s="108" t="s">
        <v>371</v>
      </c>
      <c r="D382" s="108" t="s">
        <v>380</v>
      </c>
      <c r="E382" s="108" t="s">
        <v>279</v>
      </c>
      <c r="F382" s="111">
        <v>854644000</v>
      </c>
      <c r="G382" s="111">
        <f t="shared" si="6"/>
        <v>0</v>
      </c>
      <c r="H382" s="111">
        <v>854644000</v>
      </c>
      <c r="I382" s="111">
        <v>999855000</v>
      </c>
      <c r="J382" s="111"/>
      <c r="K382" s="111">
        <v>999855000</v>
      </c>
    </row>
    <row r="383" spans="1:11" x14ac:dyDescent="0.3">
      <c r="A383" s="58" t="s">
        <v>364</v>
      </c>
      <c r="B383" s="108" t="s">
        <v>355</v>
      </c>
      <c r="C383" s="108" t="s">
        <v>371</v>
      </c>
      <c r="D383" s="108" t="s">
        <v>380</v>
      </c>
      <c r="E383" s="108" t="s">
        <v>365</v>
      </c>
      <c r="F383" s="111">
        <v>600852000</v>
      </c>
      <c r="G383" s="111">
        <f t="shared" si="6"/>
        <v>0</v>
      </c>
      <c r="H383" s="111">
        <v>600852000</v>
      </c>
      <c r="I383" s="111">
        <v>729358000</v>
      </c>
      <c r="J383" s="111"/>
      <c r="K383" s="111">
        <v>729358000</v>
      </c>
    </row>
    <row r="384" spans="1:11" ht="60" x14ac:dyDescent="0.3">
      <c r="A384" s="58" t="s">
        <v>375</v>
      </c>
      <c r="B384" s="108" t="s">
        <v>355</v>
      </c>
      <c r="C384" s="108" t="s">
        <v>371</v>
      </c>
      <c r="D384" s="108" t="s">
        <v>380</v>
      </c>
      <c r="E384" s="108" t="s">
        <v>376</v>
      </c>
      <c r="F384" s="111">
        <v>589255000</v>
      </c>
      <c r="G384" s="111">
        <f t="shared" si="6"/>
        <v>0</v>
      </c>
      <c r="H384" s="111">
        <v>589255000</v>
      </c>
      <c r="I384" s="111">
        <v>717263000</v>
      </c>
      <c r="J384" s="111"/>
      <c r="K384" s="111">
        <v>717263000</v>
      </c>
    </row>
    <row r="385" spans="1:11" x14ac:dyDescent="0.3">
      <c r="A385" s="58" t="s">
        <v>366</v>
      </c>
      <c r="B385" s="108" t="s">
        <v>355</v>
      </c>
      <c r="C385" s="108" t="s">
        <v>371</v>
      </c>
      <c r="D385" s="108" t="s">
        <v>380</v>
      </c>
      <c r="E385" s="108" t="s">
        <v>367</v>
      </c>
      <c r="F385" s="111">
        <v>11597000</v>
      </c>
      <c r="G385" s="111">
        <f t="shared" si="6"/>
        <v>0</v>
      </c>
      <c r="H385" s="111">
        <v>11597000</v>
      </c>
      <c r="I385" s="111">
        <v>12095000</v>
      </c>
      <c r="J385" s="111"/>
      <c r="K385" s="111">
        <v>12095000</v>
      </c>
    </row>
    <row r="386" spans="1:11" x14ac:dyDescent="0.3">
      <c r="A386" s="58" t="s">
        <v>280</v>
      </c>
      <c r="B386" s="108" t="s">
        <v>355</v>
      </c>
      <c r="C386" s="108" t="s">
        <v>371</v>
      </c>
      <c r="D386" s="108" t="s">
        <v>380</v>
      </c>
      <c r="E386" s="108" t="s">
        <v>281</v>
      </c>
      <c r="F386" s="111">
        <v>253792000</v>
      </c>
      <c r="G386" s="111">
        <f t="shared" si="6"/>
        <v>0</v>
      </c>
      <c r="H386" s="111">
        <v>253792000</v>
      </c>
      <c r="I386" s="111">
        <v>270497000</v>
      </c>
      <c r="J386" s="111"/>
      <c r="K386" s="111">
        <v>270497000</v>
      </c>
    </row>
    <row r="387" spans="1:11" ht="60" x14ac:dyDescent="0.3">
      <c r="A387" s="58" t="s">
        <v>282</v>
      </c>
      <c r="B387" s="108" t="s">
        <v>355</v>
      </c>
      <c r="C387" s="108" t="s">
        <v>371</v>
      </c>
      <c r="D387" s="108" t="s">
        <v>380</v>
      </c>
      <c r="E387" s="108" t="s">
        <v>283</v>
      </c>
      <c r="F387" s="111">
        <v>247281000</v>
      </c>
      <c r="G387" s="111">
        <f t="shared" si="6"/>
        <v>0</v>
      </c>
      <c r="H387" s="111">
        <v>247281000</v>
      </c>
      <c r="I387" s="111">
        <v>263741000</v>
      </c>
      <c r="J387" s="111"/>
      <c r="K387" s="111">
        <v>263741000</v>
      </c>
    </row>
    <row r="388" spans="1:11" x14ac:dyDescent="0.3">
      <c r="A388" s="58" t="s">
        <v>284</v>
      </c>
      <c r="B388" s="108" t="s">
        <v>355</v>
      </c>
      <c r="C388" s="108" t="s">
        <v>371</v>
      </c>
      <c r="D388" s="108" t="s">
        <v>380</v>
      </c>
      <c r="E388" s="108" t="s">
        <v>285</v>
      </c>
      <c r="F388" s="111">
        <v>6511000</v>
      </c>
      <c r="G388" s="111">
        <f t="shared" si="6"/>
        <v>0</v>
      </c>
      <c r="H388" s="111">
        <v>6511000</v>
      </c>
      <c r="I388" s="111">
        <v>6756000</v>
      </c>
      <c r="J388" s="111"/>
      <c r="K388" s="111">
        <v>6756000</v>
      </c>
    </row>
    <row r="389" spans="1:11" ht="135" x14ac:dyDescent="0.3">
      <c r="A389" s="59" t="s">
        <v>381</v>
      </c>
      <c r="B389" s="108" t="s">
        <v>355</v>
      </c>
      <c r="C389" s="108" t="s">
        <v>371</v>
      </c>
      <c r="D389" s="108" t="s">
        <v>382</v>
      </c>
      <c r="E389" s="108"/>
      <c r="F389" s="111">
        <v>3111000</v>
      </c>
      <c r="G389" s="111">
        <f t="shared" si="6"/>
        <v>0</v>
      </c>
      <c r="H389" s="111">
        <v>3111000</v>
      </c>
      <c r="I389" s="111">
        <v>3425000</v>
      </c>
      <c r="J389" s="111"/>
      <c r="K389" s="111">
        <v>3425000</v>
      </c>
    </row>
    <row r="390" spans="1:11" ht="30" x14ac:dyDescent="0.3">
      <c r="A390" s="58" t="s">
        <v>278</v>
      </c>
      <c r="B390" s="108" t="s">
        <v>355</v>
      </c>
      <c r="C390" s="108" t="s">
        <v>371</v>
      </c>
      <c r="D390" s="108" t="s">
        <v>382</v>
      </c>
      <c r="E390" s="108" t="s">
        <v>279</v>
      </c>
      <c r="F390" s="111">
        <v>3111000</v>
      </c>
      <c r="G390" s="111">
        <f t="shared" si="6"/>
        <v>0</v>
      </c>
      <c r="H390" s="111">
        <v>3111000</v>
      </c>
      <c r="I390" s="111">
        <v>3425000</v>
      </c>
      <c r="J390" s="111"/>
      <c r="K390" s="111">
        <v>3425000</v>
      </c>
    </row>
    <row r="391" spans="1:11" x14ac:dyDescent="0.3">
      <c r="A391" s="58" t="s">
        <v>364</v>
      </c>
      <c r="B391" s="108" t="s">
        <v>355</v>
      </c>
      <c r="C391" s="108" t="s">
        <v>371</v>
      </c>
      <c r="D391" s="108" t="s">
        <v>382</v>
      </c>
      <c r="E391" s="108" t="s">
        <v>365</v>
      </c>
      <c r="F391" s="111">
        <v>2156000</v>
      </c>
      <c r="G391" s="111">
        <f t="shared" si="6"/>
        <v>0</v>
      </c>
      <c r="H391" s="111">
        <v>2156000</v>
      </c>
      <c r="I391" s="111">
        <v>2470000</v>
      </c>
      <c r="J391" s="111"/>
      <c r="K391" s="111">
        <v>2470000</v>
      </c>
    </row>
    <row r="392" spans="1:11" ht="60" x14ac:dyDescent="0.3">
      <c r="A392" s="58" t="s">
        <v>375</v>
      </c>
      <c r="B392" s="108" t="s">
        <v>355</v>
      </c>
      <c r="C392" s="108" t="s">
        <v>371</v>
      </c>
      <c r="D392" s="108" t="s">
        <v>382</v>
      </c>
      <c r="E392" s="108" t="s">
        <v>376</v>
      </c>
      <c r="F392" s="111">
        <v>2156000</v>
      </c>
      <c r="G392" s="111">
        <f t="shared" si="6"/>
        <v>0</v>
      </c>
      <c r="H392" s="111">
        <v>2156000</v>
      </c>
      <c r="I392" s="111">
        <v>2470000</v>
      </c>
      <c r="J392" s="111"/>
      <c r="K392" s="111">
        <v>2470000</v>
      </c>
    </row>
    <row r="393" spans="1:11" x14ac:dyDescent="0.3">
      <c r="A393" s="58" t="s">
        <v>280</v>
      </c>
      <c r="B393" s="108" t="s">
        <v>355</v>
      </c>
      <c r="C393" s="108" t="s">
        <v>371</v>
      </c>
      <c r="D393" s="108" t="s">
        <v>382</v>
      </c>
      <c r="E393" s="108" t="s">
        <v>281</v>
      </c>
      <c r="F393" s="111">
        <v>955000</v>
      </c>
      <c r="G393" s="111">
        <f t="shared" si="6"/>
        <v>0</v>
      </c>
      <c r="H393" s="111">
        <v>955000</v>
      </c>
      <c r="I393" s="111">
        <v>955000</v>
      </c>
      <c r="J393" s="111"/>
      <c r="K393" s="111">
        <v>955000</v>
      </c>
    </row>
    <row r="394" spans="1:11" ht="60" x14ac:dyDescent="0.3">
      <c r="A394" s="58" t="s">
        <v>282</v>
      </c>
      <c r="B394" s="108" t="s">
        <v>355</v>
      </c>
      <c r="C394" s="108" t="s">
        <v>371</v>
      </c>
      <c r="D394" s="108" t="s">
        <v>382</v>
      </c>
      <c r="E394" s="108" t="s">
        <v>283</v>
      </c>
      <c r="F394" s="111">
        <v>955000</v>
      </c>
      <c r="G394" s="111">
        <f t="shared" si="6"/>
        <v>0</v>
      </c>
      <c r="H394" s="111">
        <v>955000</v>
      </c>
      <c r="I394" s="111">
        <v>955000</v>
      </c>
      <c r="J394" s="111"/>
      <c r="K394" s="111">
        <v>955000</v>
      </c>
    </row>
    <row r="395" spans="1:11" ht="45" x14ac:dyDescent="0.3">
      <c r="A395" s="58" t="s">
        <v>191</v>
      </c>
      <c r="B395" s="108" t="s">
        <v>355</v>
      </c>
      <c r="C395" s="108" t="s">
        <v>371</v>
      </c>
      <c r="D395" s="108" t="s">
        <v>192</v>
      </c>
      <c r="E395" s="108"/>
      <c r="F395" s="111">
        <v>1120000</v>
      </c>
      <c r="G395" s="111">
        <f t="shared" si="6"/>
        <v>0</v>
      </c>
      <c r="H395" s="111">
        <v>1120000</v>
      </c>
      <c r="I395" s="111">
        <v>1880000</v>
      </c>
      <c r="J395" s="111"/>
      <c r="K395" s="111">
        <v>1880000</v>
      </c>
    </row>
    <row r="396" spans="1:11" ht="60" x14ac:dyDescent="0.3">
      <c r="A396" s="58" t="s">
        <v>193</v>
      </c>
      <c r="B396" s="108" t="s">
        <v>355</v>
      </c>
      <c r="C396" s="108" t="s">
        <v>371</v>
      </c>
      <c r="D396" s="108" t="s">
        <v>194</v>
      </c>
      <c r="E396" s="108"/>
      <c r="F396" s="111">
        <v>1120000</v>
      </c>
      <c r="G396" s="111">
        <f t="shared" ref="G396:G459" si="7">H396-F396</f>
        <v>0</v>
      </c>
      <c r="H396" s="111">
        <v>1120000</v>
      </c>
      <c r="I396" s="111">
        <v>1880000</v>
      </c>
      <c r="J396" s="111"/>
      <c r="K396" s="111">
        <v>1880000</v>
      </c>
    </row>
    <row r="397" spans="1:11" ht="78" customHeight="1" x14ac:dyDescent="0.3">
      <c r="A397" s="58" t="s">
        <v>572</v>
      </c>
      <c r="B397" s="108" t="s">
        <v>355</v>
      </c>
      <c r="C397" s="108" t="s">
        <v>371</v>
      </c>
      <c r="D397" s="108" t="s">
        <v>195</v>
      </c>
      <c r="E397" s="108"/>
      <c r="F397" s="111">
        <v>1120000</v>
      </c>
      <c r="G397" s="111">
        <f t="shared" si="7"/>
        <v>0</v>
      </c>
      <c r="H397" s="111">
        <v>1120000</v>
      </c>
      <c r="I397" s="111">
        <v>1880000</v>
      </c>
      <c r="J397" s="111"/>
      <c r="K397" s="111">
        <v>1880000</v>
      </c>
    </row>
    <row r="398" spans="1:11" ht="30" x14ac:dyDescent="0.3">
      <c r="A398" s="58" t="s">
        <v>278</v>
      </c>
      <c r="B398" s="108" t="s">
        <v>355</v>
      </c>
      <c r="C398" s="108" t="s">
        <v>371</v>
      </c>
      <c r="D398" s="108" t="s">
        <v>195</v>
      </c>
      <c r="E398" s="108" t="s">
        <v>279</v>
      </c>
      <c r="F398" s="111">
        <v>1120000</v>
      </c>
      <c r="G398" s="111">
        <f t="shared" si="7"/>
        <v>0</v>
      </c>
      <c r="H398" s="111">
        <v>1120000</v>
      </c>
      <c r="I398" s="111">
        <v>1880000</v>
      </c>
      <c r="J398" s="111"/>
      <c r="K398" s="111">
        <v>1880000</v>
      </c>
    </row>
    <row r="399" spans="1:11" x14ac:dyDescent="0.3">
      <c r="A399" s="58" t="s">
        <v>364</v>
      </c>
      <c r="B399" s="108" t="s">
        <v>355</v>
      </c>
      <c r="C399" s="108" t="s">
        <v>371</v>
      </c>
      <c r="D399" s="108" t="s">
        <v>195</v>
      </c>
      <c r="E399" s="108" t="s">
        <v>365</v>
      </c>
      <c r="F399" s="111">
        <v>700000</v>
      </c>
      <c r="G399" s="111">
        <f t="shared" si="7"/>
        <v>0</v>
      </c>
      <c r="H399" s="111">
        <v>700000</v>
      </c>
      <c r="I399" s="111">
        <v>880000</v>
      </c>
      <c r="J399" s="111"/>
      <c r="K399" s="111">
        <v>880000</v>
      </c>
    </row>
    <row r="400" spans="1:11" x14ac:dyDescent="0.3">
      <c r="A400" s="58" t="s">
        <v>366</v>
      </c>
      <c r="B400" s="108" t="s">
        <v>355</v>
      </c>
      <c r="C400" s="108" t="s">
        <v>371</v>
      </c>
      <c r="D400" s="108" t="s">
        <v>195</v>
      </c>
      <c r="E400" s="108" t="s">
        <v>367</v>
      </c>
      <c r="F400" s="111">
        <v>700000</v>
      </c>
      <c r="G400" s="111">
        <f t="shared" si="7"/>
        <v>0</v>
      </c>
      <c r="H400" s="111">
        <v>700000</v>
      </c>
      <c r="I400" s="111">
        <v>880000</v>
      </c>
      <c r="J400" s="111"/>
      <c r="K400" s="111">
        <v>880000</v>
      </c>
    </row>
    <row r="401" spans="1:11" x14ac:dyDescent="0.3">
      <c r="A401" s="58" t="s">
        <v>280</v>
      </c>
      <c r="B401" s="108" t="s">
        <v>355</v>
      </c>
      <c r="C401" s="108" t="s">
        <v>371</v>
      </c>
      <c r="D401" s="108" t="s">
        <v>195</v>
      </c>
      <c r="E401" s="108" t="s">
        <v>281</v>
      </c>
      <c r="F401" s="111">
        <v>420000</v>
      </c>
      <c r="G401" s="111">
        <f t="shared" si="7"/>
        <v>0</v>
      </c>
      <c r="H401" s="111">
        <v>420000</v>
      </c>
      <c r="I401" s="111">
        <v>1000000</v>
      </c>
      <c r="J401" s="111"/>
      <c r="K401" s="111">
        <v>1000000</v>
      </c>
    </row>
    <row r="402" spans="1:11" x14ac:dyDescent="0.3">
      <c r="A402" s="58" t="s">
        <v>284</v>
      </c>
      <c r="B402" s="108" t="s">
        <v>355</v>
      </c>
      <c r="C402" s="108" t="s">
        <v>371</v>
      </c>
      <c r="D402" s="108" t="s">
        <v>195</v>
      </c>
      <c r="E402" s="108" t="s">
        <v>285</v>
      </c>
      <c r="F402" s="111">
        <v>420000</v>
      </c>
      <c r="G402" s="111">
        <f t="shared" si="7"/>
        <v>0</v>
      </c>
      <c r="H402" s="111">
        <v>420000</v>
      </c>
      <c r="I402" s="111">
        <v>1000000</v>
      </c>
      <c r="J402" s="111"/>
      <c r="K402" s="111">
        <v>1000000</v>
      </c>
    </row>
    <row r="403" spans="1:11" ht="60" x14ac:dyDescent="0.3">
      <c r="A403" s="58" t="s">
        <v>73</v>
      </c>
      <c r="B403" s="108" t="s">
        <v>355</v>
      </c>
      <c r="C403" s="108" t="s">
        <v>371</v>
      </c>
      <c r="D403" s="108" t="s">
        <v>74</v>
      </c>
      <c r="E403" s="108"/>
      <c r="F403" s="111">
        <v>3721000</v>
      </c>
      <c r="G403" s="111">
        <f t="shared" si="7"/>
        <v>0</v>
      </c>
      <c r="H403" s="111">
        <v>3721000</v>
      </c>
      <c r="I403" s="111">
        <v>3321000</v>
      </c>
      <c r="J403" s="111"/>
      <c r="K403" s="111">
        <v>3321000</v>
      </c>
    </row>
    <row r="404" spans="1:11" ht="90" x14ac:dyDescent="0.3">
      <c r="A404" s="58" t="s">
        <v>75</v>
      </c>
      <c r="B404" s="108" t="s">
        <v>355</v>
      </c>
      <c r="C404" s="108" t="s">
        <v>371</v>
      </c>
      <c r="D404" s="108" t="s">
        <v>76</v>
      </c>
      <c r="E404" s="108"/>
      <c r="F404" s="111">
        <v>3721000</v>
      </c>
      <c r="G404" s="111">
        <f t="shared" si="7"/>
        <v>0</v>
      </c>
      <c r="H404" s="111">
        <v>3721000</v>
      </c>
      <c r="I404" s="111">
        <v>3321000</v>
      </c>
      <c r="J404" s="111"/>
      <c r="K404" s="111">
        <v>3321000</v>
      </c>
    </row>
    <row r="405" spans="1:11" ht="90" x14ac:dyDescent="0.3">
      <c r="A405" s="59" t="s">
        <v>199</v>
      </c>
      <c r="B405" s="108" t="s">
        <v>355</v>
      </c>
      <c r="C405" s="108" t="s">
        <v>371</v>
      </c>
      <c r="D405" s="108" t="s">
        <v>200</v>
      </c>
      <c r="E405" s="108"/>
      <c r="F405" s="111">
        <v>3721000</v>
      </c>
      <c r="G405" s="111">
        <f t="shared" si="7"/>
        <v>0</v>
      </c>
      <c r="H405" s="111">
        <v>3721000</v>
      </c>
      <c r="I405" s="111">
        <v>3321000</v>
      </c>
      <c r="J405" s="111"/>
      <c r="K405" s="111">
        <v>3321000</v>
      </c>
    </row>
    <row r="406" spans="1:11" ht="30" x14ac:dyDescent="0.3">
      <c r="A406" s="58" t="s">
        <v>278</v>
      </c>
      <c r="B406" s="108" t="s">
        <v>355</v>
      </c>
      <c r="C406" s="108" t="s">
        <v>371</v>
      </c>
      <c r="D406" s="108" t="s">
        <v>200</v>
      </c>
      <c r="E406" s="108" t="s">
        <v>279</v>
      </c>
      <c r="F406" s="111">
        <v>3721000</v>
      </c>
      <c r="G406" s="111">
        <f t="shared" si="7"/>
        <v>0</v>
      </c>
      <c r="H406" s="111">
        <v>3721000</v>
      </c>
      <c r="I406" s="111">
        <v>3321000</v>
      </c>
      <c r="J406" s="111"/>
      <c r="K406" s="111">
        <v>3321000</v>
      </c>
    </row>
    <row r="407" spans="1:11" x14ac:dyDescent="0.3">
      <c r="A407" s="58" t="s">
        <v>364</v>
      </c>
      <c r="B407" s="108" t="s">
        <v>355</v>
      </c>
      <c r="C407" s="108" t="s">
        <v>371</v>
      </c>
      <c r="D407" s="108" t="s">
        <v>200</v>
      </c>
      <c r="E407" s="108" t="s">
        <v>365</v>
      </c>
      <c r="F407" s="111">
        <v>2852000</v>
      </c>
      <c r="G407" s="111">
        <f t="shared" si="7"/>
        <v>0</v>
      </c>
      <c r="H407" s="111">
        <v>2852000</v>
      </c>
      <c r="I407" s="111">
        <v>2452000</v>
      </c>
      <c r="J407" s="111"/>
      <c r="K407" s="111">
        <v>2452000</v>
      </c>
    </row>
    <row r="408" spans="1:11" x14ac:dyDescent="0.3">
      <c r="A408" s="58" t="s">
        <v>366</v>
      </c>
      <c r="B408" s="108" t="s">
        <v>355</v>
      </c>
      <c r="C408" s="108" t="s">
        <v>371</v>
      </c>
      <c r="D408" s="108" t="s">
        <v>200</v>
      </c>
      <c r="E408" s="108" t="s">
        <v>367</v>
      </c>
      <c r="F408" s="111">
        <v>2852000</v>
      </c>
      <c r="G408" s="111">
        <f t="shared" si="7"/>
        <v>0</v>
      </c>
      <c r="H408" s="111">
        <v>2852000</v>
      </c>
      <c r="I408" s="111">
        <v>2452000</v>
      </c>
      <c r="J408" s="111"/>
      <c r="K408" s="111">
        <v>2452000</v>
      </c>
    </row>
    <row r="409" spans="1:11" x14ac:dyDescent="0.3">
      <c r="A409" s="58" t="s">
        <v>280</v>
      </c>
      <c r="B409" s="108" t="s">
        <v>355</v>
      </c>
      <c r="C409" s="108" t="s">
        <v>371</v>
      </c>
      <c r="D409" s="108" t="s">
        <v>200</v>
      </c>
      <c r="E409" s="108" t="s">
        <v>281</v>
      </c>
      <c r="F409" s="111">
        <v>869000</v>
      </c>
      <c r="G409" s="111">
        <f t="shared" si="7"/>
        <v>0</v>
      </c>
      <c r="H409" s="111">
        <v>869000</v>
      </c>
      <c r="I409" s="111">
        <v>869000</v>
      </c>
      <c r="J409" s="111"/>
      <c r="K409" s="111">
        <v>869000</v>
      </c>
    </row>
    <row r="410" spans="1:11" x14ac:dyDescent="0.3">
      <c r="A410" s="58" t="s">
        <v>284</v>
      </c>
      <c r="B410" s="108" t="s">
        <v>355</v>
      </c>
      <c r="C410" s="108" t="s">
        <v>371</v>
      </c>
      <c r="D410" s="108" t="s">
        <v>200</v>
      </c>
      <c r="E410" s="108" t="s">
        <v>285</v>
      </c>
      <c r="F410" s="111">
        <v>869000</v>
      </c>
      <c r="G410" s="111">
        <f t="shared" si="7"/>
        <v>0</v>
      </c>
      <c r="H410" s="111">
        <v>869000</v>
      </c>
      <c r="I410" s="111">
        <v>869000</v>
      </c>
      <c r="J410" s="111"/>
      <c r="K410" s="111">
        <v>869000</v>
      </c>
    </row>
    <row r="411" spans="1:11" x14ac:dyDescent="0.3">
      <c r="A411" s="58" t="s">
        <v>383</v>
      </c>
      <c r="B411" s="108" t="s">
        <v>355</v>
      </c>
      <c r="C411" s="108" t="s">
        <v>384</v>
      </c>
      <c r="D411" s="108"/>
      <c r="E411" s="108"/>
      <c r="F411" s="111">
        <v>2035787631</v>
      </c>
      <c r="G411" s="111">
        <f t="shared" si="7"/>
        <v>0</v>
      </c>
      <c r="H411" s="111">
        <v>2035787631</v>
      </c>
      <c r="I411" s="111">
        <v>2128340011</v>
      </c>
      <c r="J411" s="111"/>
      <c r="K411" s="111">
        <v>2128340011</v>
      </c>
    </row>
    <row r="412" spans="1:11" ht="45" x14ac:dyDescent="0.3">
      <c r="A412" s="58" t="s">
        <v>358</v>
      </c>
      <c r="B412" s="108" t="s">
        <v>355</v>
      </c>
      <c r="C412" s="108" t="s">
        <v>384</v>
      </c>
      <c r="D412" s="108" t="s">
        <v>359</v>
      </c>
      <c r="E412" s="108"/>
      <c r="F412" s="111">
        <v>2027116280</v>
      </c>
      <c r="G412" s="111">
        <f t="shared" si="7"/>
        <v>0</v>
      </c>
      <c r="H412" s="111">
        <v>2027116280</v>
      </c>
      <c r="I412" s="111">
        <v>2120517280</v>
      </c>
      <c r="J412" s="111"/>
      <c r="K412" s="111">
        <v>2120517280</v>
      </c>
    </row>
    <row r="413" spans="1:11" ht="60" x14ac:dyDescent="0.3">
      <c r="A413" s="58" t="s">
        <v>372</v>
      </c>
      <c r="B413" s="108" t="s">
        <v>355</v>
      </c>
      <c r="C413" s="108" t="s">
        <v>384</v>
      </c>
      <c r="D413" s="108" t="s">
        <v>373</v>
      </c>
      <c r="E413" s="108"/>
      <c r="F413" s="111">
        <v>2026796280</v>
      </c>
      <c r="G413" s="111">
        <f t="shared" si="7"/>
        <v>0</v>
      </c>
      <c r="H413" s="111">
        <v>2026796280</v>
      </c>
      <c r="I413" s="111">
        <v>2120197280</v>
      </c>
      <c r="J413" s="111"/>
      <c r="K413" s="111">
        <v>2120197280</v>
      </c>
    </row>
    <row r="414" spans="1:11" ht="90" x14ac:dyDescent="0.3">
      <c r="A414" s="59" t="s">
        <v>15</v>
      </c>
      <c r="B414" s="108" t="s">
        <v>355</v>
      </c>
      <c r="C414" s="108" t="s">
        <v>384</v>
      </c>
      <c r="D414" s="108" t="s">
        <v>374</v>
      </c>
      <c r="E414" s="108"/>
      <c r="F414" s="111">
        <v>312453000</v>
      </c>
      <c r="G414" s="111">
        <f t="shared" si="7"/>
        <v>0</v>
      </c>
      <c r="H414" s="111">
        <v>312453000</v>
      </c>
      <c r="I414" s="111">
        <v>326416000</v>
      </c>
      <c r="J414" s="111"/>
      <c r="K414" s="111">
        <v>326416000</v>
      </c>
    </row>
    <row r="415" spans="1:11" ht="30" x14ac:dyDescent="0.3">
      <c r="A415" s="58" t="s">
        <v>278</v>
      </c>
      <c r="B415" s="108" t="s">
        <v>355</v>
      </c>
      <c r="C415" s="108" t="s">
        <v>384</v>
      </c>
      <c r="D415" s="108" t="s">
        <v>374</v>
      </c>
      <c r="E415" s="108" t="s">
        <v>279</v>
      </c>
      <c r="F415" s="111">
        <v>312453000</v>
      </c>
      <c r="G415" s="111">
        <f t="shared" si="7"/>
        <v>0</v>
      </c>
      <c r="H415" s="111">
        <v>312453000</v>
      </c>
      <c r="I415" s="111">
        <v>326416000</v>
      </c>
      <c r="J415" s="111"/>
      <c r="K415" s="111">
        <v>326416000</v>
      </c>
    </row>
    <row r="416" spans="1:11" x14ac:dyDescent="0.3">
      <c r="A416" s="58" t="s">
        <v>364</v>
      </c>
      <c r="B416" s="108" t="s">
        <v>355</v>
      </c>
      <c r="C416" s="108" t="s">
        <v>384</v>
      </c>
      <c r="D416" s="108" t="s">
        <v>374</v>
      </c>
      <c r="E416" s="108" t="s">
        <v>365</v>
      </c>
      <c r="F416" s="111">
        <v>312453000</v>
      </c>
      <c r="G416" s="111">
        <f t="shared" si="7"/>
        <v>0</v>
      </c>
      <c r="H416" s="111">
        <v>312453000</v>
      </c>
      <c r="I416" s="111">
        <v>326416000</v>
      </c>
      <c r="J416" s="111"/>
      <c r="K416" s="111">
        <v>326416000</v>
      </c>
    </row>
    <row r="417" spans="1:11" ht="60" x14ac:dyDescent="0.3">
      <c r="A417" s="58" t="s">
        <v>375</v>
      </c>
      <c r="B417" s="108" t="s">
        <v>355</v>
      </c>
      <c r="C417" s="108" t="s">
        <v>384</v>
      </c>
      <c r="D417" s="108" t="s">
        <v>374</v>
      </c>
      <c r="E417" s="108" t="s">
        <v>376</v>
      </c>
      <c r="F417" s="111">
        <v>274277000</v>
      </c>
      <c r="G417" s="111">
        <f t="shared" si="7"/>
        <v>0</v>
      </c>
      <c r="H417" s="111">
        <v>274277000</v>
      </c>
      <c r="I417" s="111">
        <v>288095000</v>
      </c>
      <c r="J417" s="111"/>
      <c r="K417" s="111">
        <v>288095000</v>
      </c>
    </row>
    <row r="418" spans="1:11" x14ac:dyDescent="0.3">
      <c r="A418" s="58" t="s">
        <v>366</v>
      </c>
      <c r="B418" s="108" t="s">
        <v>355</v>
      </c>
      <c r="C418" s="108" t="s">
        <v>384</v>
      </c>
      <c r="D418" s="108" t="s">
        <v>374</v>
      </c>
      <c r="E418" s="108" t="s">
        <v>367</v>
      </c>
      <c r="F418" s="111">
        <v>38176000</v>
      </c>
      <c r="G418" s="111">
        <f t="shared" si="7"/>
        <v>0</v>
      </c>
      <c r="H418" s="111">
        <v>38176000</v>
      </c>
      <c r="I418" s="111">
        <v>38321000</v>
      </c>
      <c r="J418" s="111"/>
      <c r="K418" s="111">
        <v>38321000</v>
      </c>
    </row>
    <row r="419" spans="1:11" ht="90" x14ac:dyDescent="0.3">
      <c r="A419" s="59" t="s">
        <v>377</v>
      </c>
      <c r="B419" s="108" t="s">
        <v>355</v>
      </c>
      <c r="C419" s="108" t="s">
        <v>384</v>
      </c>
      <c r="D419" s="108" t="s">
        <v>378</v>
      </c>
      <c r="E419" s="108"/>
      <c r="F419" s="111">
        <v>2506280</v>
      </c>
      <c r="G419" s="111">
        <f t="shared" si="7"/>
        <v>0</v>
      </c>
      <c r="H419" s="111">
        <v>2506280</v>
      </c>
      <c r="I419" s="111">
        <v>2506280</v>
      </c>
      <c r="J419" s="111"/>
      <c r="K419" s="111">
        <v>2506280</v>
      </c>
    </row>
    <row r="420" spans="1:11" ht="30" x14ac:dyDescent="0.3">
      <c r="A420" s="58" t="s">
        <v>278</v>
      </c>
      <c r="B420" s="108" t="s">
        <v>355</v>
      </c>
      <c r="C420" s="108" t="s">
        <v>384</v>
      </c>
      <c r="D420" s="108" t="s">
        <v>378</v>
      </c>
      <c r="E420" s="108" t="s">
        <v>279</v>
      </c>
      <c r="F420" s="111">
        <v>2506280</v>
      </c>
      <c r="G420" s="111">
        <f t="shared" si="7"/>
        <v>0</v>
      </c>
      <c r="H420" s="111">
        <v>2506280</v>
      </c>
      <c r="I420" s="111">
        <v>2506280</v>
      </c>
      <c r="J420" s="111"/>
      <c r="K420" s="111">
        <v>2506280</v>
      </c>
    </row>
    <row r="421" spans="1:11" x14ac:dyDescent="0.3">
      <c r="A421" s="58" t="s">
        <v>364</v>
      </c>
      <c r="B421" s="108" t="s">
        <v>355</v>
      </c>
      <c r="C421" s="108" t="s">
        <v>384</v>
      </c>
      <c r="D421" s="108" t="s">
        <v>378</v>
      </c>
      <c r="E421" s="108" t="s">
        <v>365</v>
      </c>
      <c r="F421" s="111">
        <v>2506280</v>
      </c>
      <c r="G421" s="111">
        <f t="shared" si="7"/>
        <v>0</v>
      </c>
      <c r="H421" s="111">
        <v>2506280</v>
      </c>
      <c r="I421" s="111">
        <v>2506280</v>
      </c>
      <c r="J421" s="111"/>
      <c r="K421" s="111">
        <v>2506280</v>
      </c>
    </row>
    <row r="422" spans="1:11" x14ac:dyDescent="0.3">
      <c r="A422" s="58" t="s">
        <v>366</v>
      </c>
      <c r="B422" s="108" t="s">
        <v>355</v>
      </c>
      <c r="C422" s="108" t="s">
        <v>384</v>
      </c>
      <c r="D422" s="108" t="s">
        <v>378</v>
      </c>
      <c r="E422" s="108" t="s">
        <v>367</v>
      </c>
      <c r="F422" s="111">
        <v>2506280</v>
      </c>
      <c r="G422" s="111">
        <f t="shared" si="7"/>
        <v>0</v>
      </c>
      <c r="H422" s="111">
        <v>2506280</v>
      </c>
      <c r="I422" s="111">
        <v>2506280</v>
      </c>
      <c r="J422" s="111"/>
      <c r="K422" s="111">
        <v>2506280</v>
      </c>
    </row>
    <row r="423" spans="1:11" ht="105" x14ac:dyDescent="0.3">
      <c r="A423" s="59" t="s">
        <v>385</v>
      </c>
      <c r="B423" s="108" t="s">
        <v>355</v>
      </c>
      <c r="C423" s="108" t="s">
        <v>384</v>
      </c>
      <c r="D423" s="108" t="s">
        <v>386</v>
      </c>
      <c r="E423" s="108"/>
      <c r="F423" s="111">
        <v>90000</v>
      </c>
      <c r="G423" s="111">
        <f t="shared" si="7"/>
        <v>0</v>
      </c>
      <c r="H423" s="111">
        <v>90000</v>
      </c>
      <c r="I423" s="111">
        <v>90000</v>
      </c>
      <c r="J423" s="111"/>
      <c r="K423" s="111">
        <v>90000</v>
      </c>
    </row>
    <row r="424" spans="1:11" ht="30" x14ac:dyDescent="0.3">
      <c r="A424" s="58" t="s">
        <v>278</v>
      </c>
      <c r="B424" s="108" t="s">
        <v>355</v>
      </c>
      <c r="C424" s="108" t="s">
        <v>384</v>
      </c>
      <c r="D424" s="108" t="s">
        <v>386</v>
      </c>
      <c r="E424" s="108" t="s">
        <v>279</v>
      </c>
      <c r="F424" s="111">
        <v>90000</v>
      </c>
      <c r="G424" s="111">
        <f t="shared" si="7"/>
        <v>0</v>
      </c>
      <c r="H424" s="111">
        <v>90000</v>
      </c>
      <c r="I424" s="111">
        <v>90000</v>
      </c>
      <c r="J424" s="111"/>
      <c r="K424" s="111">
        <v>90000</v>
      </c>
    </row>
    <row r="425" spans="1:11" x14ac:dyDescent="0.3">
      <c r="A425" s="58" t="s">
        <v>364</v>
      </c>
      <c r="B425" s="108" t="s">
        <v>355</v>
      </c>
      <c r="C425" s="108" t="s">
        <v>384</v>
      </c>
      <c r="D425" s="108" t="s">
        <v>386</v>
      </c>
      <c r="E425" s="108" t="s">
        <v>365</v>
      </c>
      <c r="F425" s="111">
        <v>90000</v>
      </c>
      <c r="G425" s="111">
        <f t="shared" si="7"/>
        <v>0</v>
      </c>
      <c r="H425" s="111">
        <v>90000</v>
      </c>
      <c r="I425" s="111">
        <v>90000</v>
      </c>
      <c r="J425" s="111"/>
      <c r="K425" s="111">
        <v>90000</v>
      </c>
    </row>
    <row r="426" spans="1:11" x14ac:dyDescent="0.3">
      <c r="A426" s="58" t="s">
        <v>366</v>
      </c>
      <c r="B426" s="108" t="s">
        <v>355</v>
      </c>
      <c r="C426" s="108" t="s">
        <v>384</v>
      </c>
      <c r="D426" s="108" t="s">
        <v>386</v>
      </c>
      <c r="E426" s="108" t="s">
        <v>367</v>
      </c>
      <c r="F426" s="111">
        <v>90000</v>
      </c>
      <c r="G426" s="111">
        <f t="shared" si="7"/>
        <v>0</v>
      </c>
      <c r="H426" s="111">
        <v>90000</v>
      </c>
      <c r="I426" s="111">
        <v>90000</v>
      </c>
      <c r="J426" s="111"/>
      <c r="K426" s="111">
        <v>90000</v>
      </c>
    </row>
    <row r="427" spans="1:11" ht="180" x14ac:dyDescent="0.3">
      <c r="A427" s="59" t="s">
        <v>16</v>
      </c>
      <c r="B427" s="108" t="s">
        <v>355</v>
      </c>
      <c r="C427" s="108" t="s">
        <v>384</v>
      </c>
      <c r="D427" s="108" t="s">
        <v>17</v>
      </c>
      <c r="E427" s="108"/>
      <c r="F427" s="111">
        <v>5299000</v>
      </c>
      <c r="G427" s="111">
        <f t="shared" si="7"/>
        <v>0</v>
      </c>
      <c r="H427" s="111">
        <v>5299000</v>
      </c>
      <c r="I427" s="111">
        <v>5299000</v>
      </c>
      <c r="J427" s="111"/>
      <c r="K427" s="111">
        <v>5299000</v>
      </c>
    </row>
    <row r="428" spans="1:11" ht="30" x14ac:dyDescent="0.3">
      <c r="A428" s="58" t="s">
        <v>278</v>
      </c>
      <c r="B428" s="108" t="s">
        <v>355</v>
      </c>
      <c r="C428" s="108" t="s">
        <v>384</v>
      </c>
      <c r="D428" s="108" t="s">
        <v>17</v>
      </c>
      <c r="E428" s="108" t="s">
        <v>279</v>
      </c>
      <c r="F428" s="111">
        <v>5299000</v>
      </c>
      <c r="G428" s="111">
        <f t="shared" si="7"/>
        <v>0</v>
      </c>
      <c r="H428" s="111">
        <v>5299000</v>
      </c>
      <c r="I428" s="111">
        <v>5299000</v>
      </c>
      <c r="J428" s="111"/>
      <c r="K428" s="111">
        <v>5299000</v>
      </c>
    </row>
    <row r="429" spans="1:11" x14ac:dyDescent="0.3">
      <c r="A429" s="58" t="s">
        <v>364</v>
      </c>
      <c r="B429" s="108" t="s">
        <v>355</v>
      </c>
      <c r="C429" s="108" t="s">
        <v>384</v>
      </c>
      <c r="D429" s="108" t="s">
        <v>17</v>
      </c>
      <c r="E429" s="108" t="s">
        <v>365</v>
      </c>
      <c r="F429" s="111">
        <v>5299000</v>
      </c>
      <c r="G429" s="111">
        <f t="shared" si="7"/>
        <v>0</v>
      </c>
      <c r="H429" s="111">
        <v>5299000</v>
      </c>
      <c r="I429" s="111">
        <v>5299000</v>
      </c>
      <c r="J429" s="111"/>
      <c r="K429" s="111">
        <v>5299000</v>
      </c>
    </row>
    <row r="430" spans="1:11" ht="60" x14ac:dyDescent="0.3">
      <c r="A430" s="58" t="s">
        <v>375</v>
      </c>
      <c r="B430" s="108" t="s">
        <v>355</v>
      </c>
      <c r="C430" s="108" t="s">
        <v>384</v>
      </c>
      <c r="D430" s="108" t="s">
        <v>17</v>
      </c>
      <c r="E430" s="108" t="s">
        <v>376</v>
      </c>
      <c r="F430" s="111">
        <v>5299000</v>
      </c>
      <c r="G430" s="111">
        <f t="shared" si="7"/>
        <v>0</v>
      </c>
      <c r="H430" s="111">
        <v>5299000</v>
      </c>
      <c r="I430" s="111">
        <v>5299000</v>
      </c>
      <c r="J430" s="111"/>
      <c r="K430" s="111">
        <v>5299000</v>
      </c>
    </row>
    <row r="431" spans="1:11" ht="90" x14ac:dyDescent="0.3">
      <c r="A431" s="59" t="s">
        <v>387</v>
      </c>
      <c r="B431" s="108" t="s">
        <v>355</v>
      </c>
      <c r="C431" s="108" t="s">
        <v>384</v>
      </c>
      <c r="D431" s="108" t="s">
        <v>388</v>
      </c>
      <c r="E431" s="108"/>
      <c r="F431" s="111">
        <v>1588044000</v>
      </c>
      <c r="G431" s="111">
        <f t="shared" si="7"/>
        <v>0</v>
      </c>
      <c r="H431" s="111">
        <v>1588044000</v>
      </c>
      <c r="I431" s="111">
        <v>1666180000</v>
      </c>
      <c r="J431" s="111"/>
      <c r="K431" s="111">
        <v>1666180000</v>
      </c>
    </row>
    <row r="432" spans="1:11" ht="30" x14ac:dyDescent="0.3">
      <c r="A432" s="58" t="s">
        <v>278</v>
      </c>
      <c r="B432" s="108" t="s">
        <v>355</v>
      </c>
      <c r="C432" s="108" t="s">
        <v>384</v>
      </c>
      <c r="D432" s="108" t="s">
        <v>388</v>
      </c>
      <c r="E432" s="108" t="s">
        <v>279</v>
      </c>
      <c r="F432" s="111">
        <v>1588044000</v>
      </c>
      <c r="G432" s="111">
        <f t="shared" si="7"/>
        <v>0</v>
      </c>
      <c r="H432" s="111">
        <v>1588044000</v>
      </c>
      <c r="I432" s="111">
        <v>1666180000</v>
      </c>
      <c r="J432" s="111"/>
      <c r="K432" s="111">
        <v>1666180000</v>
      </c>
    </row>
    <row r="433" spans="1:11" x14ac:dyDescent="0.3">
      <c r="A433" s="58" t="s">
        <v>364</v>
      </c>
      <c r="B433" s="108" t="s">
        <v>355</v>
      </c>
      <c r="C433" s="108" t="s">
        <v>384</v>
      </c>
      <c r="D433" s="108" t="s">
        <v>388</v>
      </c>
      <c r="E433" s="108" t="s">
        <v>365</v>
      </c>
      <c r="F433" s="111">
        <v>1560779000</v>
      </c>
      <c r="G433" s="111">
        <f t="shared" si="7"/>
        <v>0</v>
      </c>
      <c r="H433" s="111">
        <v>1560779000</v>
      </c>
      <c r="I433" s="111">
        <v>1635436000</v>
      </c>
      <c r="J433" s="111"/>
      <c r="K433" s="111">
        <v>1635436000</v>
      </c>
    </row>
    <row r="434" spans="1:11" ht="60" x14ac:dyDescent="0.3">
      <c r="A434" s="58" t="s">
        <v>375</v>
      </c>
      <c r="B434" s="108" t="s">
        <v>355</v>
      </c>
      <c r="C434" s="108" t="s">
        <v>384</v>
      </c>
      <c r="D434" s="108" t="s">
        <v>388</v>
      </c>
      <c r="E434" s="108" t="s">
        <v>376</v>
      </c>
      <c r="F434" s="111">
        <v>1500851000</v>
      </c>
      <c r="G434" s="111">
        <f t="shared" si="7"/>
        <v>0</v>
      </c>
      <c r="H434" s="111">
        <v>1500851000</v>
      </c>
      <c r="I434" s="111">
        <v>1572190000</v>
      </c>
      <c r="J434" s="111"/>
      <c r="K434" s="111">
        <v>1572190000</v>
      </c>
    </row>
    <row r="435" spans="1:11" x14ac:dyDescent="0.3">
      <c r="A435" s="58" t="s">
        <v>366</v>
      </c>
      <c r="B435" s="108" t="s">
        <v>355</v>
      </c>
      <c r="C435" s="108" t="s">
        <v>384</v>
      </c>
      <c r="D435" s="108" t="s">
        <v>388</v>
      </c>
      <c r="E435" s="108" t="s">
        <v>367</v>
      </c>
      <c r="F435" s="111">
        <v>59928000</v>
      </c>
      <c r="G435" s="111">
        <f t="shared" si="7"/>
        <v>0</v>
      </c>
      <c r="H435" s="111">
        <v>59928000</v>
      </c>
      <c r="I435" s="111">
        <v>63246000</v>
      </c>
      <c r="J435" s="111"/>
      <c r="K435" s="111">
        <v>63246000</v>
      </c>
    </row>
    <row r="436" spans="1:11" ht="30" x14ac:dyDescent="0.3">
      <c r="A436" s="58" t="s">
        <v>389</v>
      </c>
      <c r="B436" s="108" t="s">
        <v>355</v>
      </c>
      <c r="C436" s="108" t="s">
        <v>384</v>
      </c>
      <c r="D436" s="108" t="s">
        <v>388</v>
      </c>
      <c r="E436" s="108" t="s">
        <v>390</v>
      </c>
      <c r="F436" s="111">
        <v>27265000</v>
      </c>
      <c r="G436" s="111">
        <f t="shared" si="7"/>
        <v>0</v>
      </c>
      <c r="H436" s="111">
        <v>27265000</v>
      </c>
      <c r="I436" s="111">
        <v>30744000</v>
      </c>
      <c r="J436" s="111"/>
      <c r="K436" s="111">
        <v>30744000</v>
      </c>
    </row>
    <row r="437" spans="1:11" ht="105" x14ac:dyDescent="0.3">
      <c r="A437" s="59" t="s">
        <v>392</v>
      </c>
      <c r="B437" s="108" t="s">
        <v>355</v>
      </c>
      <c r="C437" s="108" t="s">
        <v>384</v>
      </c>
      <c r="D437" s="108" t="s">
        <v>393</v>
      </c>
      <c r="E437" s="108"/>
      <c r="F437" s="111">
        <v>114647000</v>
      </c>
      <c r="G437" s="111">
        <f t="shared" si="7"/>
        <v>0</v>
      </c>
      <c r="H437" s="111">
        <v>114647000</v>
      </c>
      <c r="I437" s="111">
        <v>115959000</v>
      </c>
      <c r="J437" s="111"/>
      <c r="K437" s="111">
        <v>115959000</v>
      </c>
    </row>
    <row r="438" spans="1:11" ht="30" x14ac:dyDescent="0.3">
      <c r="A438" s="58" t="s">
        <v>278</v>
      </c>
      <c r="B438" s="108" t="s">
        <v>355</v>
      </c>
      <c r="C438" s="108" t="s">
        <v>384</v>
      </c>
      <c r="D438" s="108" t="s">
        <v>393</v>
      </c>
      <c r="E438" s="108" t="s">
        <v>279</v>
      </c>
      <c r="F438" s="111">
        <v>114647000</v>
      </c>
      <c r="G438" s="111">
        <f t="shared" si="7"/>
        <v>0</v>
      </c>
      <c r="H438" s="111">
        <v>114647000</v>
      </c>
      <c r="I438" s="111">
        <v>115959000</v>
      </c>
      <c r="J438" s="111"/>
      <c r="K438" s="111">
        <v>115959000</v>
      </c>
    </row>
    <row r="439" spans="1:11" x14ac:dyDescent="0.3">
      <c r="A439" s="58" t="s">
        <v>364</v>
      </c>
      <c r="B439" s="108" t="s">
        <v>355</v>
      </c>
      <c r="C439" s="108" t="s">
        <v>384</v>
      </c>
      <c r="D439" s="108" t="s">
        <v>393</v>
      </c>
      <c r="E439" s="108" t="s">
        <v>365</v>
      </c>
      <c r="F439" s="111">
        <v>111911000</v>
      </c>
      <c r="G439" s="111">
        <f t="shared" si="7"/>
        <v>0</v>
      </c>
      <c r="H439" s="111">
        <v>111911000</v>
      </c>
      <c r="I439" s="111">
        <v>113033000</v>
      </c>
      <c r="J439" s="111"/>
      <c r="K439" s="111">
        <v>113033000</v>
      </c>
    </row>
    <row r="440" spans="1:11" ht="60" x14ac:dyDescent="0.3">
      <c r="A440" s="58" t="s">
        <v>375</v>
      </c>
      <c r="B440" s="108" t="s">
        <v>355</v>
      </c>
      <c r="C440" s="108" t="s">
        <v>384</v>
      </c>
      <c r="D440" s="108" t="s">
        <v>393</v>
      </c>
      <c r="E440" s="108" t="s">
        <v>376</v>
      </c>
      <c r="F440" s="111">
        <v>111911000</v>
      </c>
      <c r="G440" s="111">
        <f t="shared" si="7"/>
        <v>0</v>
      </c>
      <c r="H440" s="111">
        <v>111911000</v>
      </c>
      <c r="I440" s="111">
        <v>113033000</v>
      </c>
      <c r="J440" s="111"/>
      <c r="K440" s="111">
        <v>113033000</v>
      </c>
    </row>
    <row r="441" spans="1:11" ht="30" x14ac:dyDescent="0.3">
      <c r="A441" s="58" t="s">
        <v>389</v>
      </c>
      <c r="B441" s="108" t="s">
        <v>355</v>
      </c>
      <c r="C441" s="108" t="s">
        <v>384</v>
      </c>
      <c r="D441" s="108" t="s">
        <v>393</v>
      </c>
      <c r="E441" s="108" t="s">
        <v>390</v>
      </c>
      <c r="F441" s="111">
        <v>2736000</v>
      </c>
      <c r="G441" s="111">
        <f t="shared" si="7"/>
        <v>0</v>
      </c>
      <c r="H441" s="111">
        <v>2736000</v>
      </c>
      <c r="I441" s="111">
        <v>2926000</v>
      </c>
      <c r="J441" s="111"/>
      <c r="K441" s="111">
        <v>2926000</v>
      </c>
    </row>
    <row r="442" spans="1:11" ht="105" x14ac:dyDescent="0.3">
      <c r="A442" s="59" t="s">
        <v>394</v>
      </c>
      <c r="B442" s="108" t="s">
        <v>355</v>
      </c>
      <c r="C442" s="108" t="s">
        <v>384</v>
      </c>
      <c r="D442" s="108" t="s">
        <v>395</v>
      </c>
      <c r="E442" s="108"/>
      <c r="F442" s="111">
        <v>3142000</v>
      </c>
      <c r="G442" s="111">
        <f t="shared" si="7"/>
        <v>0</v>
      </c>
      <c r="H442" s="111">
        <v>3142000</v>
      </c>
      <c r="I442" s="111">
        <v>3142000</v>
      </c>
      <c r="J442" s="111"/>
      <c r="K442" s="111">
        <v>3142000</v>
      </c>
    </row>
    <row r="443" spans="1:11" ht="30" x14ac:dyDescent="0.3">
      <c r="A443" s="58" t="s">
        <v>278</v>
      </c>
      <c r="B443" s="108" t="s">
        <v>355</v>
      </c>
      <c r="C443" s="108" t="s">
        <v>384</v>
      </c>
      <c r="D443" s="108" t="s">
        <v>395</v>
      </c>
      <c r="E443" s="108" t="s">
        <v>279</v>
      </c>
      <c r="F443" s="111">
        <v>3142000</v>
      </c>
      <c r="G443" s="111">
        <f t="shared" si="7"/>
        <v>0</v>
      </c>
      <c r="H443" s="111">
        <v>3142000</v>
      </c>
      <c r="I443" s="111">
        <v>3142000</v>
      </c>
      <c r="J443" s="111"/>
      <c r="K443" s="111">
        <v>3142000</v>
      </c>
    </row>
    <row r="444" spans="1:11" x14ac:dyDescent="0.3">
      <c r="A444" s="58" t="s">
        <v>364</v>
      </c>
      <c r="B444" s="108" t="s">
        <v>355</v>
      </c>
      <c r="C444" s="108" t="s">
        <v>384</v>
      </c>
      <c r="D444" s="108" t="s">
        <v>395</v>
      </c>
      <c r="E444" s="108" t="s">
        <v>365</v>
      </c>
      <c r="F444" s="111">
        <v>3142000</v>
      </c>
      <c r="G444" s="111">
        <f t="shared" si="7"/>
        <v>0</v>
      </c>
      <c r="H444" s="111">
        <v>3142000</v>
      </c>
      <c r="I444" s="111">
        <v>3142000</v>
      </c>
      <c r="J444" s="111"/>
      <c r="K444" s="111">
        <v>3142000</v>
      </c>
    </row>
    <row r="445" spans="1:11" ht="60" x14ac:dyDescent="0.3">
      <c r="A445" s="58" t="s">
        <v>375</v>
      </c>
      <c r="B445" s="108" t="s">
        <v>355</v>
      </c>
      <c r="C445" s="108" t="s">
        <v>384</v>
      </c>
      <c r="D445" s="108" t="s">
        <v>395</v>
      </c>
      <c r="E445" s="108" t="s">
        <v>376</v>
      </c>
      <c r="F445" s="111">
        <v>3142000</v>
      </c>
      <c r="G445" s="111">
        <f t="shared" si="7"/>
        <v>0</v>
      </c>
      <c r="H445" s="111">
        <v>3142000</v>
      </c>
      <c r="I445" s="111">
        <v>3142000</v>
      </c>
      <c r="J445" s="111"/>
      <c r="K445" s="111">
        <v>3142000</v>
      </c>
    </row>
    <row r="446" spans="1:11" ht="135" x14ac:dyDescent="0.3">
      <c r="A446" s="59" t="s">
        <v>381</v>
      </c>
      <c r="B446" s="108" t="s">
        <v>355</v>
      </c>
      <c r="C446" s="108" t="s">
        <v>384</v>
      </c>
      <c r="D446" s="108" t="s">
        <v>382</v>
      </c>
      <c r="E446" s="108"/>
      <c r="F446" s="111">
        <v>615000</v>
      </c>
      <c r="G446" s="111">
        <f t="shared" si="7"/>
        <v>0</v>
      </c>
      <c r="H446" s="111">
        <v>615000</v>
      </c>
      <c r="I446" s="111">
        <v>605000</v>
      </c>
      <c r="J446" s="111"/>
      <c r="K446" s="111">
        <v>605000</v>
      </c>
    </row>
    <row r="447" spans="1:11" ht="30" x14ac:dyDescent="0.3">
      <c r="A447" s="58" t="s">
        <v>278</v>
      </c>
      <c r="B447" s="108" t="s">
        <v>355</v>
      </c>
      <c r="C447" s="108" t="s">
        <v>384</v>
      </c>
      <c r="D447" s="108" t="s">
        <v>382</v>
      </c>
      <c r="E447" s="108" t="s">
        <v>279</v>
      </c>
      <c r="F447" s="111">
        <v>615000</v>
      </c>
      <c r="G447" s="111">
        <f t="shared" si="7"/>
        <v>0</v>
      </c>
      <c r="H447" s="111">
        <v>615000</v>
      </c>
      <c r="I447" s="111">
        <v>605000</v>
      </c>
      <c r="J447" s="111"/>
      <c r="K447" s="111">
        <v>605000</v>
      </c>
    </row>
    <row r="448" spans="1:11" x14ac:dyDescent="0.3">
      <c r="A448" s="58" t="s">
        <v>364</v>
      </c>
      <c r="B448" s="108" t="s">
        <v>355</v>
      </c>
      <c r="C448" s="108" t="s">
        <v>384</v>
      </c>
      <c r="D448" s="108" t="s">
        <v>382</v>
      </c>
      <c r="E448" s="108" t="s">
        <v>365</v>
      </c>
      <c r="F448" s="111">
        <v>615000</v>
      </c>
      <c r="G448" s="111">
        <f t="shared" si="7"/>
        <v>0</v>
      </c>
      <c r="H448" s="111">
        <v>615000</v>
      </c>
      <c r="I448" s="111">
        <v>605000</v>
      </c>
      <c r="J448" s="111"/>
      <c r="K448" s="111">
        <v>605000</v>
      </c>
    </row>
    <row r="449" spans="1:11" ht="60" x14ac:dyDescent="0.3">
      <c r="A449" s="58" t="s">
        <v>375</v>
      </c>
      <c r="B449" s="108" t="s">
        <v>355</v>
      </c>
      <c r="C449" s="108" t="s">
        <v>384</v>
      </c>
      <c r="D449" s="108" t="s">
        <v>382</v>
      </c>
      <c r="E449" s="108" t="s">
        <v>376</v>
      </c>
      <c r="F449" s="111">
        <v>615000</v>
      </c>
      <c r="G449" s="111">
        <f t="shared" si="7"/>
        <v>0</v>
      </c>
      <c r="H449" s="111">
        <v>615000</v>
      </c>
      <c r="I449" s="111">
        <v>605000</v>
      </c>
      <c r="J449" s="111"/>
      <c r="K449" s="111">
        <v>605000</v>
      </c>
    </row>
    <row r="450" spans="1:11" ht="75" x14ac:dyDescent="0.3">
      <c r="A450" s="58" t="s">
        <v>197</v>
      </c>
      <c r="B450" s="108" t="s">
        <v>355</v>
      </c>
      <c r="C450" s="108" t="s">
        <v>384</v>
      </c>
      <c r="D450" s="108" t="s">
        <v>198</v>
      </c>
      <c r="E450" s="108"/>
      <c r="F450" s="111">
        <v>320000</v>
      </c>
      <c r="G450" s="111">
        <f t="shared" si="7"/>
        <v>0</v>
      </c>
      <c r="H450" s="111">
        <v>320000</v>
      </c>
      <c r="I450" s="111">
        <v>320000</v>
      </c>
      <c r="J450" s="111"/>
      <c r="K450" s="111">
        <v>320000</v>
      </c>
    </row>
    <row r="451" spans="1:11" ht="79.5" customHeight="1" x14ac:dyDescent="0.3">
      <c r="A451" s="58" t="s">
        <v>18</v>
      </c>
      <c r="B451" s="108" t="s">
        <v>355</v>
      </c>
      <c r="C451" s="108" t="s">
        <v>384</v>
      </c>
      <c r="D451" s="108" t="s">
        <v>19</v>
      </c>
      <c r="E451" s="108"/>
      <c r="F451" s="111">
        <v>320000</v>
      </c>
      <c r="G451" s="111">
        <f t="shared" si="7"/>
        <v>0</v>
      </c>
      <c r="H451" s="111">
        <v>320000</v>
      </c>
      <c r="I451" s="111">
        <v>320000</v>
      </c>
      <c r="J451" s="111"/>
      <c r="K451" s="111">
        <v>320000</v>
      </c>
    </row>
    <row r="452" spans="1:11" ht="30" x14ac:dyDescent="0.3">
      <c r="A452" s="58" t="s">
        <v>278</v>
      </c>
      <c r="B452" s="108" t="s">
        <v>355</v>
      </c>
      <c r="C452" s="108" t="s">
        <v>384</v>
      </c>
      <c r="D452" s="108" t="s">
        <v>19</v>
      </c>
      <c r="E452" s="108" t="s">
        <v>279</v>
      </c>
      <c r="F452" s="111">
        <v>320000</v>
      </c>
      <c r="G452" s="111">
        <f t="shared" si="7"/>
        <v>0</v>
      </c>
      <c r="H452" s="111">
        <v>320000</v>
      </c>
      <c r="I452" s="111">
        <v>320000</v>
      </c>
      <c r="J452" s="111"/>
      <c r="K452" s="111">
        <v>320000</v>
      </c>
    </row>
    <row r="453" spans="1:11" x14ac:dyDescent="0.3">
      <c r="A453" s="58" t="s">
        <v>364</v>
      </c>
      <c r="B453" s="108" t="s">
        <v>355</v>
      </c>
      <c r="C453" s="108" t="s">
        <v>384</v>
      </c>
      <c r="D453" s="108" t="s">
        <v>19</v>
      </c>
      <c r="E453" s="108" t="s">
        <v>365</v>
      </c>
      <c r="F453" s="111">
        <v>320000</v>
      </c>
      <c r="G453" s="111">
        <f t="shared" si="7"/>
        <v>0</v>
      </c>
      <c r="H453" s="111">
        <v>320000</v>
      </c>
      <c r="I453" s="111">
        <v>320000</v>
      </c>
      <c r="J453" s="111"/>
      <c r="K453" s="111">
        <v>320000</v>
      </c>
    </row>
    <row r="454" spans="1:11" x14ac:dyDescent="0.3">
      <c r="A454" s="58" t="s">
        <v>366</v>
      </c>
      <c r="B454" s="108" t="s">
        <v>355</v>
      </c>
      <c r="C454" s="108" t="s">
        <v>384</v>
      </c>
      <c r="D454" s="108" t="s">
        <v>19</v>
      </c>
      <c r="E454" s="108" t="s">
        <v>367</v>
      </c>
      <c r="F454" s="111">
        <v>320000</v>
      </c>
      <c r="G454" s="111">
        <f t="shared" si="7"/>
        <v>0</v>
      </c>
      <c r="H454" s="111">
        <v>320000</v>
      </c>
      <c r="I454" s="111">
        <v>320000</v>
      </c>
      <c r="J454" s="111"/>
      <c r="K454" s="111">
        <v>320000</v>
      </c>
    </row>
    <row r="455" spans="1:11" ht="30" x14ac:dyDescent="0.3">
      <c r="A455" s="58" t="s">
        <v>494</v>
      </c>
      <c r="B455" s="108" t="s">
        <v>355</v>
      </c>
      <c r="C455" s="108" t="s">
        <v>384</v>
      </c>
      <c r="D455" s="108" t="s">
        <v>495</v>
      </c>
      <c r="E455" s="108"/>
      <c r="F455" s="111">
        <v>696181</v>
      </c>
      <c r="G455" s="111">
        <f t="shared" si="7"/>
        <v>0</v>
      </c>
      <c r="H455" s="111">
        <v>696181</v>
      </c>
      <c r="I455" s="111">
        <v>382561</v>
      </c>
      <c r="J455" s="111"/>
      <c r="K455" s="111">
        <v>382561</v>
      </c>
    </row>
    <row r="456" spans="1:11" ht="45" x14ac:dyDescent="0.3">
      <c r="A456" s="58" t="s">
        <v>496</v>
      </c>
      <c r="B456" s="108" t="s">
        <v>355</v>
      </c>
      <c r="C456" s="108" t="s">
        <v>384</v>
      </c>
      <c r="D456" s="108" t="s">
        <v>497</v>
      </c>
      <c r="E456" s="108"/>
      <c r="F456" s="111">
        <v>696181</v>
      </c>
      <c r="G456" s="111">
        <f t="shared" si="7"/>
        <v>0</v>
      </c>
      <c r="H456" s="111">
        <v>696181</v>
      </c>
      <c r="I456" s="111">
        <v>382561</v>
      </c>
      <c r="J456" s="111"/>
      <c r="K456" s="111">
        <v>382561</v>
      </c>
    </row>
    <row r="457" spans="1:11" ht="30" x14ac:dyDescent="0.3">
      <c r="A457" s="58" t="s">
        <v>278</v>
      </c>
      <c r="B457" s="108" t="s">
        <v>355</v>
      </c>
      <c r="C457" s="108" t="s">
        <v>384</v>
      </c>
      <c r="D457" s="108" t="s">
        <v>497</v>
      </c>
      <c r="E457" s="108" t="s">
        <v>279</v>
      </c>
      <c r="F457" s="111">
        <v>696181</v>
      </c>
      <c r="G457" s="111">
        <f t="shared" si="7"/>
        <v>0</v>
      </c>
      <c r="H457" s="111">
        <v>696181</v>
      </c>
      <c r="I457" s="111">
        <v>382561</v>
      </c>
      <c r="J457" s="111"/>
      <c r="K457" s="111">
        <v>382561</v>
      </c>
    </row>
    <row r="458" spans="1:11" x14ac:dyDescent="0.3">
      <c r="A458" s="58" t="s">
        <v>364</v>
      </c>
      <c r="B458" s="108" t="s">
        <v>355</v>
      </c>
      <c r="C458" s="108" t="s">
        <v>384</v>
      </c>
      <c r="D458" s="108" t="s">
        <v>497</v>
      </c>
      <c r="E458" s="108" t="s">
        <v>365</v>
      </c>
      <c r="F458" s="111">
        <v>696181</v>
      </c>
      <c r="G458" s="111">
        <f t="shared" si="7"/>
        <v>0</v>
      </c>
      <c r="H458" s="111">
        <v>696181</v>
      </c>
      <c r="I458" s="111">
        <v>382561</v>
      </c>
      <c r="J458" s="111"/>
      <c r="K458" s="111">
        <v>382561</v>
      </c>
    </row>
    <row r="459" spans="1:11" x14ac:dyDescent="0.3">
      <c r="A459" s="58" t="s">
        <v>366</v>
      </c>
      <c r="B459" s="108" t="s">
        <v>355</v>
      </c>
      <c r="C459" s="108" t="s">
        <v>384</v>
      </c>
      <c r="D459" s="108" t="s">
        <v>497</v>
      </c>
      <c r="E459" s="108" t="s">
        <v>367</v>
      </c>
      <c r="F459" s="111">
        <v>696181</v>
      </c>
      <c r="G459" s="111">
        <f t="shared" si="7"/>
        <v>0</v>
      </c>
      <c r="H459" s="111">
        <v>696181</v>
      </c>
      <c r="I459" s="111">
        <v>382561</v>
      </c>
      <c r="J459" s="111"/>
      <c r="K459" s="111">
        <v>382561</v>
      </c>
    </row>
    <row r="460" spans="1:11" ht="30" x14ac:dyDescent="0.3">
      <c r="A460" s="58" t="s">
        <v>399</v>
      </c>
      <c r="B460" s="108" t="s">
        <v>355</v>
      </c>
      <c r="C460" s="108" t="s">
        <v>384</v>
      </c>
      <c r="D460" s="108" t="s">
        <v>400</v>
      </c>
      <c r="E460" s="108"/>
      <c r="F460" s="111">
        <v>299170</v>
      </c>
      <c r="G460" s="111">
        <f t="shared" ref="G460:G523" si="8">H460-F460</f>
        <v>0</v>
      </c>
      <c r="H460" s="111">
        <v>299170</v>
      </c>
      <c r="I460" s="111">
        <v>299170</v>
      </c>
      <c r="J460" s="111"/>
      <c r="K460" s="111">
        <v>299170</v>
      </c>
    </row>
    <row r="461" spans="1:11" ht="75" x14ac:dyDescent="0.3">
      <c r="A461" s="58" t="s">
        <v>20</v>
      </c>
      <c r="B461" s="108" t="s">
        <v>355</v>
      </c>
      <c r="C461" s="108" t="s">
        <v>384</v>
      </c>
      <c r="D461" s="108" t="s">
        <v>401</v>
      </c>
      <c r="E461" s="108"/>
      <c r="F461" s="111">
        <v>299170</v>
      </c>
      <c r="G461" s="111">
        <f t="shared" si="8"/>
        <v>0</v>
      </c>
      <c r="H461" s="111">
        <v>299170</v>
      </c>
      <c r="I461" s="111">
        <v>299170</v>
      </c>
      <c r="J461" s="111"/>
      <c r="K461" s="111">
        <v>299170</v>
      </c>
    </row>
    <row r="462" spans="1:11" ht="75" x14ac:dyDescent="0.3">
      <c r="A462" s="58" t="s">
        <v>21</v>
      </c>
      <c r="B462" s="108" t="s">
        <v>355</v>
      </c>
      <c r="C462" s="108" t="s">
        <v>384</v>
      </c>
      <c r="D462" s="108" t="s">
        <v>402</v>
      </c>
      <c r="E462" s="108"/>
      <c r="F462" s="111">
        <v>299170</v>
      </c>
      <c r="G462" s="111">
        <f t="shared" si="8"/>
        <v>0</v>
      </c>
      <c r="H462" s="111">
        <v>299170</v>
      </c>
      <c r="I462" s="111">
        <v>299170</v>
      </c>
      <c r="J462" s="111"/>
      <c r="K462" s="111">
        <v>299170</v>
      </c>
    </row>
    <row r="463" spans="1:11" ht="30" x14ac:dyDescent="0.3">
      <c r="A463" s="58" t="s">
        <v>278</v>
      </c>
      <c r="B463" s="108" t="s">
        <v>355</v>
      </c>
      <c r="C463" s="108" t="s">
        <v>384</v>
      </c>
      <c r="D463" s="108" t="s">
        <v>402</v>
      </c>
      <c r="E463" s="108" t="s">
        <v>279</v>
      </c>
      <c r="F463" s="111">
        <v>299170</v>
      </c>
      <c r="G463" s="111">
        <f t="shared" si="8"/>
        <v>0</v>
      </c>
      <c r="H463" s="111">
        <v>299170</v>
      </c>
      <c r="I463" s="111">
        <v>299170</v>
      </c>
      <c r="J463" s="111"/>
      <c r="K463" s="111">
        <v>299170</v>
      </c>
    </row>
    <row r="464" spans="1:11" x14ac:dyDescent="0.3">
      <c r="A464" s="58" t="s">
        <v>364</v>
      </c>
      <c r="B464" s="108" t="s">
        <v>355</v>
      </c>
      <c r="C464" s="108" t="s">
        <v>384</v>
      </c>
      <c r="D464" s="108" t="s">
        <v>402</v>
      </c>
      <c r="E464" s="108" t="s">
        <v>365</v>
      </c>
      <c r="F464" s="111">
        <v>299170</v>
      </c>
      <c r="G464" s="111">
        <f t="shared" si="8"/>
        <v>0</v>
      </c>
      <c r="H464" s="111">
        <v>299170</v>
      </c>
      <c r="I464" s="111">
        <v>299170</v>
      </c>
      <c r="J464" s="111"/>
      <c r="K464" s="111">
        <v>299170</v>
      </c>
    </row>
    <row r="465" spans="1:11" x14ac:dyDescent="0.3">
      <c r="A465" s="58" t="s">
        <v>366</v>
      </c>
      <c r="B465" s="108" t="s">
        <v>355</v>
      </c>
      <c r="C465" s="108" t="s">
        <v>384</v>
      </c>
      <c r="D465" s="108" t="s">
        <v>402</v>
      </c>
      <c r="E465" s="108" t="s">
        <v>367</v>
      </c>
      <c r="F465" s="111">
        <v>299170</v>
      </c>
      <c r="G465" s="111">
        <f t="shared" si="8"/>
        <v>0</v>
      </c>
      <c r="H465" s="111">
        <v>299170</v>
      </c>
      <c r="I465" s="111">
        <v>299170</v>
      </c>
      <c r="J465" s="111"/>
      <c r="K465" s="111">
        <v>299170</v>
      </c>
    </row>
    <row r="466" spans="1:11" ht="45" x14ac:dyDescent="0.3">
      <c r="A466" s="58" t="s">
        <v>191</v>
      </c>
      <c r="B466" s="108" t="s">
        <v>355</v>
      </c>
      <c r="C466" s="108" t="s">
        <v>384</v>
      </c>
      <c r="D466" s="108" t="s">
        <v>192</v>
      </c>
      <c r="E466" s="108"/>
      <c r="F466" s="111">
        <v>1810000</v>
      </c>
      <c r="G466" s="111">
        <f t="shared" si="8"/>
        <v>0</v>
      </c>
      <c r="H466" s="111">
        <v>1810000</v>
      </c>
      <c r="I466" s="111">
        <v>875000</v>
      </c>
      <c r="J466" s="111"/>
      <c r="K466" s="111">
        <v>875000</v>
      </c>
    </row>
    <row r="467" spans="1:11" ht="60" x14ac:dyDescent="0.3">
      <c r="A467" s="58" t="s">
        <v>193</v>
      </c>
      <c r="B467" s="108" t="s">
        <v>355</v>
      </c>
      <c r="C467" s="108" t="s">
        <v>384</v>
      </c>
      <c r="D467" s="108" t="s">
        <v>194</v>
      </c>
      <c r="E467" s="108"/>
      <c r="F467" s="111">
        <v>1810000</v>
      </c>
      <c r="G467" s="111">
        <f t="shared" si="8"/>
        <v>0</v>
      </c>
      <c r="H467" s="111">
        <v>1810000</v>
      </c>
      <c r="I467" s="111">
        <v>875000</v>
      </c>
      <c r="J467" s="111"/>
      <c r="K467" s="111">
        <v>875000</v>
      </c>
    </row>
    <row r="468" spans="1:11" ht="76.5" customHeight="1" x14ac:dyDescent="0.3">
      <c r="A468" s="58" t="s">
        <v>572</v>
      </c>
      <c r="B468" s="108" t="s">
        <v>355</v>
      </c>
      <c r="C468" s="108" t="s">
        <v>384</v>
      </c>
      <c r="D468" s="108" t="s">
        <v>195</v>
      </c>
      <c r="E468" s="108"/>
      <c r="F468" s="111">
        <v>1810000</v>
      </c>
      <c r="G468" s="111">
        <f t="shared" si="8"/>
        <v>0</v>
      </c>
      <c r="H468" s="111">
        <v>1810000</v>
      </c>
      <c r="I468" s="111">
        <v>875000</v>
      </c>
      <c r="J468" s="111"/>
      <c r="K468" s="111">
        <v>875000</v>
      </c>
    </row>
    <row r="469" spans="1:11" ht="30" x14ac:dyDescent="0.3">
      <c r="A469" s="58" t="s">
        <v>278</v>
      </c>
      <c r="B469" s="108" t="s">
        <v>355</v>
      </c>
      <c r="C469" s="108" t="s">
        <v>384</v>
      </c>
      <c r="D469" s="108" t="s">
        <v>195</v>
      </c>
      <c r="E469" s="108" t="s">
        <v>279</v>
      </c>
      <c r="F469" s="111">
        <v>1810000</v>
      </c>
      <c r="G469" s="111">
        <f t="shared" si="8"/>
        <v>0</v>
      </c>
      <c r="H469" s="111">
        <v>1810000</v>
      </c>
      <c r="I469" s="111">
        <v>875000</v>
      </c>
      <c r="J469" s="111"/>
      <c r="K469" s="111">
        <v>875000</v>
      </c>
    </row>
    <row r="470" spans="1:11" x14ac:dyDescent="0.3">
      <c r="A470" s="58" t="s">
        <v>364</v>
      </c>
      <c r="B470" s="108" t="s">
        <v>355</v>
      </c>
      <c r="C470" s="108" t="s">
        <v>384</v>
      </c>
      <c r="D470" s="108" t="s">
        <v>195</v>
      </c>
      <c r="E470" s="108" t="s">
        <v>365</v>
      </c>
      <c r="F470" s="111">
        <v>1810000</v>
      </c>
      <c r="G470" s="111">
        <f t="shared" si="8"/>
        <v>0</v>
      </c>
      <c r="H470" s="111">
        <v>1810000</v>
      </c>
      <c r="I470" s="111">
        <v>875000</v>
      </c>
      <c r="J470" s="111"/>
      <c r="K470" s="111">
        <v>875000</v>
      </c>
    </row>
    <row r="471" spans="1:11" x14ac:dyDescent="0.3">
      <c r="A471" s="58" t="s">
        <v>366</v>
      </c>
      <c r="B471" s="108" t="s">
        <v>355</v>
      </c>
      <c r="C471" s="108" t="s">
        <v>384</v>
      </c>
      <c r="D471" s="108" t="s">
        <v>195</v>
      </c>
      <c r="E471" s="108" t="s">
        <v>367</v>
      </c>
      <c r="F471" s="111">
        <v>1810000</v>
      </c>
      <c r="G471" s="111">
        <f t="shared" si="8"/>
        <v>0</v>
      </c>
      <c r="H471" s="111">
        <v>1810000</v>
      </c>
      <c r="I471" s="111">
        <v>875000</v>
      </c>
      <c r="J471" s="111"/>
      <c r="K471" s="111">
        <v>875000</v>
      </c>
    </row>
    <row r="472" spans="1:11" ht="60" x14ac:dyDescent="0.3">
      <c r="A472" s="58" t="s">
        <v>73</v>
      </c>
      <c r="B472" s="108" t="s">
        <v>355</v>
      </c>
      <c r="C472" s="108" t="s">
        <v>384</v>
      </c>
      <c r="D472" s="108" t="s">
        <v>74</v>
      </c>
      <c r="E472" s="108"/>
      <c r="F472" s="111">
        <v>5746000</v>
      </c>
      <c r="G472" s="111">
        <f t="shared" si="8"/>
        <v>0</v>
      </c>
      <c r="H472" s="111">
        <v>5746000</v>
      </c>
      <c r="I472" s="111">
        <v>6146000</v>
      </c>
      <c r="J472" s="111"/>
      <c r="K472" s="111">
        <v>6146000</v>
      </c>
    </row>
    <row r="473" spans="1:11" ht="90" x14ac:dyDescent="0.3">
      <c r="A473" s="58" t="s">
        <v>75</v>
      </c>
      <c r="B473" s="108" t="s">
        <v>355</v>
      </c>
      <c r="C473" s="108" t="s">
        <v>384</v>
      </c>
      <c r="D473" s="108" t="s">
        <v>76</v>
      </c>
      <c r="E473" s="108"/>
      <c r="F473" s="111">
        <v>5746000</v>
      </c>
      <c r="G473" s="111">
        <f t="shared" si="8"/>
        <v>0</v>
      </c>
      <c r="H473" s="111">
        <v>5746000</v>
      </c>
      <c r="I473" s="111">
        <v>6146000</v>
      </c>
      <c r="J473" s="111"/>
      <c r="K473" s="111">
        <v>6146000</v>
      </c>
    </row>
    <row r="474" spans="1:11" ht="90" x14ac:dyDescent="0.3">
      <c r="A474" s="59" t="s">
        <v>199</v>
      </c>
      <c r="B474" s="108" t="s">
        <v>355</v>
      </c>
      <c r="C474" s="108" t="s">
        <v>384</v>
      </c>
      <c r="D474" s="108" t="s">
        <v>200</v>
      </c>
      <c r="E474" s="108"/>
      <c r="F474" s="111">
        <v>5746000</v>
      </c>
      <c r="G474" s="111">
        <f t="shared" si="8"/>
        <v>0</v>
      </c>
      <c r="H474" s="111">
        <v>5746000</v>
      </c>
      <c r="I474" s="111">
        <v>6146000</v>
      </c>
      <c r="J474" s="111"/>
      <c r="K474" s="111">
        <v>6146000</v>
      </c>
    </row>
    <row r="475" spans="1:11" ht="30" x14ac:dyDescent="0.3">
      <c r="A475" s="58" t="s">
        <v>278</v>
      </c>
      <c r="B475" s="108" t="s">
        <v>355</v>
      </c>
      <c r="C475" s="108" t="s">
        <v>384</v>
      </c>
      <c r="D475" s="108" t="s">
        <v>200</v>
      </c>
      <c r="E475" s="108" t="s">
        <v>279</v>
      </c>
      <c r="F475" s="111">
        <v>5746000</v>
      </c>
      <c r="G475" s="111">
        <f t="shared" si="8"/>
        <v>0</v>
      </c>
      <c r="H475" s="111">
        <v>5746000</v>
      </c>
      <c r="I475" s="111">
        <v>6146000</v>
      </c>
      <c r="J475" s="111"/>
      <c r="K475" s="111">
        <v>6146000</v>
      </c>
    </row>
    <row r="476" spans="1:11" x14ac:dyDescent="0.3">
      <c r="A476" s="58" t="s">
        <v>364</v>
      </c>
      <c r="B476" s="108" t="s">
        <v>355</v>
      </c>
      <c r="C476" s="108" t="s">
        <v>384</v>
      </c>
      <c r="D476" s="108" t="s">
        <v>200</v>
      </c>
      <c r="E476" s="108" t="s">
        <v>365</v>
      </c>
      <c r="F476" s="111">
        <v>5746000</v>
      </c>
      <c r="G476" s="111">
        <f t="shared" si="8"/>
        <v>0</v>
      </c>
      <c r="H476" s="111">
        <v>5746000</v>
      </c>
      <c r="I476" s="111">
        <v>6146000</v>
      </c>
      <c r="J476" s="111"/>
      <c r="K476" s="111">
        <v>6146000</v>
      </c>
    </row>
    <row r="477" spans="1:11" x14ac:dyDescent="0.3">
      <c r="A477" s="58" t="s">
        <v>366</v>
      </c>
      <c r="B477" s="108" t="s">
        <v>355</v>
      </c>
      <c r="C477" s="108" t="s">
        <v>384</v>
      </c>
      <c r="D477" s="108" t="s">
        <v>200</v>
      </c>
      <c r="E477" s="108" t="s">
        <v>367</v>
      </c>
      <c r="F477" s="111">
        <v>5746000</v>
      </c>
      <c r="G477" s="111">
        <f t="shared" si="8"/>
        <v>0</v>
      </c>
      <c r="H477" s="111">
        <v>5746000</v>
      </c>
      <c r="I477" s="111">
        <v>6146000</v>
      </c>
      <c r="J477" s="111"/>
      <c r="K477" s="111">
        <v>6146000</v>
      </c>
    </row>
    <row r="478" spans="1:11" ht="45" x14ac:dyDescent="0.3">
      <c r="A478" s="58" t="s">
        <v>403</v>
      </c>
      <c r="B478" s="108" t="s">
        <v>355</v>
      </c>
      <c r="C478" s="108" t="s">
        <v>384</v>
      </c>
      <c r="D478" s="108" t="s">
        <v>404</v>
      </c>
      <c r="E478" s="108"/>
      <c r="F478" s="111">
        <v>120000</v>
      </c>
      <c r="G478" s="111">
        <f t="shared" si="8"/>
        <v>0</v>
      </c>
      <c r="H478" s="111">
        <v>120000</v>
      </c>
      <c r="I478" s="111">
        <v>120000</v>
      </c>
      <c r="J478" s="111"/>
      <c r="K478" s="111">
        <v>120000</v>
      </c>
    </row>
    <row r="479" spans="1:11" ht="60" x14ac:dyDescent="0.3">
      <c r="A479" s="58" t="s">
        <v>405</v>
      </c>
      <c r="B479" s="108" t="s">
        <v>355</v>
      </c>
      <c r="C479" s="108" t="s">
        <v>384</v>
      </c>
      <c r="D479" s="108" t="s">
        <v>406</v>
      </c>
      <c r="E479" s="108"/>
      <c r="F479" s="111">
        <v>120000</v>
      </c>
      <c r="G479" s="111">
        <f t="shared" si="8"/>
        <v>0</v>
      </c>
      <c r="H479" s="111">
        <v>120000</v>
      </c>
      <c r="I479" s="111">
        <v>120000</v>
      </c>
      <c r="J479" s="111"/>
      <c r="K479" s="111">
        <v>120000</v>
      </c>
    </row>
    <row r="480" spans="1:11" ht="30" x14ac:dyDescent="0.3">
      <c r="A480" s="58" t="s">
        <v>278</v>
      </c>
      <c r="B480" s="108" t="s">
        <v>355</v>
      </c>
      <c r="C480" s="108" t="s">
        <v>384</v>
      </c>
      <c r="D480" s="108" t="s">
        <v>406</v>
      </c>
      <c r="E480" s="108" t="s">
        <v>279</v>
      </c>
      <c r="F480" s="111">
        <v>120000</v>
      </c>
      <c r="G480" s="111">
        <f t="shared" si="8"/>
        <v>0</v>
      </c>
      <c r="H480" s="111">
        <v>120000</v>
      </c>
      <c r="I480" s="111">
        <v>120000</v>
      </c>
      <c r="J480" s="111"/>
      <c r="K480" s="111">
        <v>120000</v>
      </c>
    </row>
    <row r="481" spans="1:11" x14ac:dyDescent="0.3">
      <c r="A481" s="58" t="s">
        <v>364</v>
      </c>
      <c r="B481" s="108" t="s">
        <v>355</v>
      </c>
      <c r="C481" s="108" t="s">
        <v>384</v>
      </c>
      <c r="D481" s="108" t="s">
        <v>406</v>
      </c>
      <c r="E481" s="108" t="s">
        <v>365</v>
      </c>
      <c r="F481" s="111">
        <v>120000</v>
      </c>
      <c r="G481" s="111">
        <f t="shared" si="8"/>
        <v>0</v>
      </c>
      <c r="H481" s="111">
        <v>120000</v>
      </c>
      <c r="I481" s="111">
        <v>120000</v>
      </c>
      <c r="J481" s="111"/>
      <c r="K481" s="111">
        <v>120000</v>
      </c>
    </row>
    <row r="482" spans="1:11" x14ac:dyDescent="0.3">
      <c r="A482" s="58" t="s">
        <v>366</v>
      </c>
      <c r="B482" s="108" t="s">
        <v>355</v>
      </c>
      <c r="C482" s="108" t="s">
        <v>384</v>
      </c>
      <c r="D482" s="108" t="s">
        <v>406</v>
      </c>
      <c r="E482" s="108" t="s">
        <v>367</v>
      </c>
      <c r="F482" s="111">
        <v>120000</v>
      </c>
      <c r="G482" s="111">
        <f t="shared" si="8"/>
        <v>0</v>
      </c>
      <c r="H482" s="111">
        <v>120000</v>
      </c>
      <c r="I482" s="111">
        <v>120000</v>
      </c>
      <c r="J482" s="111"/>
      <c r="K482" s="111">
        <v>120000</v>
      </c>
    </row>
    <row r="483" spans="1:11" x14ac:dyDescent="0.3">
      <c r="A483" s="58" t="s">
        <v>407</v>
      </c>
      <c r="B483" s="108" t="s">
        <v>355</v>
      </c>
      <c r="C483" s="108" t="s">
        <v>408</v>
      </c>
      <c r="D483" s="108"/>
      <c r="E483" s="108"/>
      <c r="F483" s="111">
        <v>71659517</v>
      </c>
      <c r="G483" s="111">
        <f t="shared" si="8"/>
        <v>0</v>
      </c>
      <c r="H483" s="111">
        <v>71659517</v>
      </c>
      <c r="I483" s="111">
        <v>73312517</v>
      </c>
      <c r="J483" s="111"/>
      <c r="K483" s="111">
        <v>73312517</v>
      </c>
    </row>
    <row r="484" spans="1:11" ht="45" x14ac:dyDescent="0.3">
      <c r="A484" s="58" t="s">
        <v>358</v>
      </c>
      <c r="B484" s="108" t="s">
        <v>355</v>
      </c>
      <c r="C484" s="108" t="s">
        <v>408</v>
      </c>
      <c r="D484" s="108" t="s">
        <v>359</v>
      </c>
      <c r="E484" s="108"/>
      <c r="F484" s="111">
        <v>71332517</v>
      </c>
      <c r="G484" s="111">
        <f t="shared" si="8"/>
        <v>0</v>
      </c>
      <c r="H484" s="111">
        <v>71332517</v>
      </c>
      <c r="I484" s="111">
        <v>72985517</v>
      </c>
      <c r="J484" s="111"/>
      <c r="K484" s="111">
        <v>72985517</v>
      </c>
    </row>
    <row r="485" spans="1:11" ht="45.75" customHeight="1" x14ac:dyDescent="0.3">
      <c r="A485" s="58" t="s">
        <v>409</v>
      </c>
      <c r="B485" s="108" t="s">
        <v>355</v>
      </c>
      <c r="C485" s="108" t="s">
        <v>408</v>
      </c>
      <c r="D485" s="108" t="s">
        <v>410</v>
      </c>
      <c r="E485" s="108"/>
      <c r="F485" s="111">
        <v>33716512</v>
      </c>
      <c r="G485" s="111">
        <f t="shared" si="8"/>
        <v>0</v>
      </c>
      <c r="H485" s="111">
        <v>33716512</v>
      </c>
      <c r="I485" s="111">
        <v>33716512</v>
      </c>
      <c r="J485" s="111"/>
      <c r="K485" s="111">
        <v>33716512</v>
      </c>
    </row>
    <row r="486" spans="1:11" ht="75" x14ac:dyDescent="0.3">
      <c r="A486" s="58" t="s">
        <v>411</v>
      </c>
      <c r="B486" s="108" t="s">
        <v>355</v>
      </c>
      <c r="C486" s="108" t="s">
        <v>408</v>
      </c>
      <c r="D486" s="108" t="s">
        <v>412</v>
      </c>
      <c r="E486" s="108"/>
      <c r="F486" s="111">
        <v>8128044</v>
      </c>
      <c r="G486" s="111">
        <f t="shared" si="8"/>
        <v>0</v>
      </c>
      <c r="H486" s="111">
        <v>8128044</v>
      </c>
      <c r="I486" s="111">
        <v>8128044</v>
      </c>
      <c r="J486" s="111"/>
      <c r="K486" s="111">
        <v>8128044</v>
      </c>
    </row>
    <row r="487" spans="1:11" ht="30" x14ac:dyDescent="0.3">
      <c r="A487" s="58" t="s">
        <v>766</v>
      </c>
      <c r="B487" s="108" t="s">
        <v>355</v>
      </c>
      <c r="C487" s="108" t="s">
        <v>408</v>
      </c>
      <c r="D487" s="108" t="s">
        <v>412</v>
      </c>
      <c r="E487" s="108" t="s">
        <v>767</v>
      </c>
      <c r="F487" s="111">
        <v>976000</v>
      </c>
      <c r="G487" s="111">
        <f t="shared" si="8"/>
        <v>0</v>
      </c>
      <c r="H487" s="111">
        <v>976000</v>
      </c>
      <c r="I487" s="111">
        <v>976000</v>
      </c>
      <c r="J487" s="111"/>
      <c r="K487" s="111">
        <v>976000</v>
      </c>
    </row>
    <row r="488" spans="1:11" ht="30" x14ac:dyDescent="0.3">
      <c r="A488" s="58" t="s">
        <v>768</v>
      </c>
      <c r="B488" s="108" t="s">
        <v>355</v>
      </c>
      <c r="C488" s="108" t="s">
        <v>408</v>
      </c>
      <c r="D488" s="108" t="s">
        <v>412</v>
      </c>
      <c r="E488" s="108" t="s">
        <v>769</v>
      </c>
      <c r="F488" s="111">
        <v>976000</v>
      </c>
      <c r="G488" s="111">
        <f t="shared" si="8"/>
        <v>0</v>
      </c>
      <c r="H488" s="111">
        <v>976000</v>
      </c>
      <c r="I488" s="111">
        <v>976000</v>
      </c>
      <c r="J488" s="111"/>
      <c r="K488" s="111">
        <v>976000</v>
      </c>
    </row>
    <row r="489" spans="1:11" ht="30" x14ac:dyDescent="0.3">
      <c r="A489" s="58" t="s">
        <v>772</v>
      </c>
      <c r="B489" s="108" t="s">
        <v>355</v>
      </c>
      <c r="C489" s="108" t="s">
        <v>408</v>
      </c>
      <c r="D489" s="108" t="s">
        <v>412</v>
      </c>
      <c r="E489" s="108" t="s">
        <v>773</v>
      </c>
      <c r="F489" s="111">
        <v>976000</v>
      </c>
      <c r="G489" s="111">
        <f t="shared" si="8"/>
        <v>0</v>
      </c>
      <c r="H489" s="111">
        <v>976000</v>
      </c>
      <c r="I489" s="111">
        <v>976000</v>
      </c>
      <c r="J489" s="111"/>
      <c r="K489" s="111">
        <v>976000</v>
      </c>
    </row>
    <row r="490" spans="1:11" ht="30" x14ac:dyDescent="0.3">
      <c r="A490" s="58" t="s">
        <v>278</v>
      </c>
      <c r="B490" s="108" t="s">
        <v>355</v>
      </c>
      <c r="C490" s="108" t="s">
        <v>408</v>
      </c>
      <c r="D490" s="108" t="s">
        <v>412</v>
      </c>
      <c r="E490" s="108" t="s">
        <v>279</v>
      </c>
      <c r="F490" s="111">
        <v>7152044</v>
      </c>
      <c r="G490" s="111">
        <f t="shared" si="8"/>
        <v>0</v>
      </c>
      <c r="H490" s="111">
        <v>7152044</v>
      </c>
      <c r="I490" s="111">
        <v>7152044</v>
      </c>
      <c r="J490" s="111"/>
      <c r="K490" s="111">
        <v>7152044</v>
      </c>
    </row>
    <row r="491" spans="1:11" x14ac:dyDescent="0.3">
      <c r="A491" s="58" t="s">
        <v>364</v>
      </c>
      <c r="B491" s="108" t="s">
        <v>355</v>
      </c>
      <c r="C491" s="108" t="s">
        <v>408</v>
      </c>
      <c r="D491" s="108" t="s">
        <v>412</v>
      </c>
      <c r="E491" s="108" t="s">
        <v>365</v>
      </c>
      <c r="F491" s="111">
        <v>7152044</v>
      </c>
      <c r="G491" s="111">
        <f t="shared" si="8"/>
        <v>0</v>
      </c>
      <c r="H491" s="111">
        <v>7152044</v>
      </c>
      <c r="I491" s="111">
        <v>7152044</v>
      </c>
      <c r="J491" s="111"/>
      <c r="K491" s="111">
        <v>7152044</v>
      </c>
    </row>
    <row r="492" spans="1:11" x14ac:dyDescent="0.3">
      <c r="A492" s="58" t="s">
        <v>366</v>
      </c>
      <c r="B492" s="108" t="s">
        <v>355</v>
      </c>
      <c r="C492" s="108" t="s">
        <v>408</v>
      </c>
      <c r="D492" s="108" t="s">
        <v>412</v>
      </c>
      <c r="E492" s="108" t="s">
        <v>367</v>
      </c>
      <c r="F492" s="111">
        <v>7152044</v>
      </c>
      <c r="G492" s="111">
        <f t="shared" si="8"/>
        <v>0</v>
      </c>
      <c r="H492" s="111">
        <v>7152044</v>
      </c>
      <c r="I492" s="111">
        <v>7152044</v>
      </c>
      <c r="J492" s="111"/>
      <c r="K492" s="111">
        <v>7152044</v>
      </c>
    </row>
    <row r="493" spans="1:11" ht="90.75" customHeight="1" x14ac:dyDescent="0.3">
      <c r="A493" s="59" t="s">
        <v>413</v>
      </c>
      <c r="B493" s="108" t="s">
        <v>355</v>
      </c>
      <c r="C493" s="108" t="s">
        <v>408</v>
      </c>
      <c r="D493" s="108" t="s">
        <v>414</v>
      </c>
      <c r="E493" s="108"/>
      <c r="F493" s="111">
        <v>10639768</v>
      </c>
      <c r="G493" s="111">
        <f t="shared" si="8"/>
        <v>0</v>
      </c>
      <c r="H493" s="111">
        <v>10639768</v>
      </c>
      <c r="I493" s="111">
        <v>10639768</v>
      </c>
      <c r="J493" s="111"/>
      <c r="K493" s="111">
        <v>10639768</v>
      </c>
    </row>
    <row r="494" spans="1:11" ht="30" x14ac:dyDescent="0.3">
      <c r="A494" s="58" t="s">
        <v>278</v>
      </c>
      <c r="B494" s="108" t="s">
        <v>355</v>
      </c>
      <c r="C494" s="108" t="s">
        <v>408</v>
      </c>
      <c r="D494" s="108" t="s">
        <v>414</v>
      </c>
      <c r="E494" s="108" t="s">
        <v>279</v>
      </c>
      <c r="F494" s="111">
        <v>10639768</v>
      </c>
      <c r="G494" s="111">
        <f t="shared" si="8"/>
        <v>0</v>
      </c>
      <c r="H494" s="111">
        <v>10639768</v>
      </c>
      <c r="I494" s="111">
        <v>10639768</v>
      </c>
      <c r="J494" s="111"/>
      <c r="K494" s="111">
        <v>10639768</v>
      </c>
    </row>
    <row r="495" spans="1:11" x14ac:dyDescent="0.3">
      <c r="A495" s="58" t="s">
        <v>364</v>
      </c>
      <c r="B495" s="108" t="s">
        <v>355</v>
      </c>
      <c r="C495" s="108" t="s">
        <v>408</v>
      </c>
      <c r="D495" s="108" t="s">
        <v>414</v>
      </c>
      <c r="E495" s="108" t="s">
        <v>365</v>
      </c>
      <c r="F495" s="111">
        <v>10639768</v>
      </c>
      <c r="G495" s="111">
        <f t="shared" si="8"/>
        <v>0</v>
      </c>
      <c r="H495" s="111">
        <v>10639768</v>
      </c>
      <c r="I495" s="111">
        <v>10639768</v>
      </c>
      <c r="J495" s="111"/>
      <c r="K495" s="111">
        <v>10639768</v>
      </c>
    </row>
    <row r="496" spans="1:11" x14ac:dyDescent="0.3">
      <c r="A496" s="58" t="s">
        <v>366</v>
      </c>
      <c r="B496" s="108" t="s">
        <v>355</v>
      </c>
      <c r="C496" s="108" t="s">
        <v>408</v>
      </c>
      <c r="D496" s="108" t="s">
        <v>414</v>
      </c>
      <c r="E496" s="108" t="s">
        <v>367</v>
      </c>
      <c r="F496" s="111">
        <v>10639768</v>
      </c>
      <c r="G496" s="111">
        <f t="shared" si="8"/>
        <v>0</v>
      </c>
      <c r="H496" s="111">
        <v>10639768</v>
      </c>
      <c r="I496" s="111">
        <v>10639768</v>
      </c>
      <c r="J496" s="111"/>
      <c r="K496" s="111">
        <v>10639768</v>
      </c>
    </row>
    <row r="497" spans="1:11" ht="75" x14ac:dyDescent="0.3">
      <c r="A497" s="59" t="s">
        <v>415</v>
      </c>
      <c r="B497" s="108" t="s">
        <v>355</v>
      </c>
      <c r="C497" s="108" t="s">
        <v>408</v>
      </c>
      <c r="D497" s="108" t="s">
        <v>416</v>
      </c>
      <c r="E497" s="108"/>
      <c r="F497" s="111">
        <v>14948700</v>
      </c>
      <c r="G497" s="111">
        <f t="shared" si="8"/>
        <v>0</v>
      </c>
      <c r="H497" s="111">
        <v>14948700</v>
      </c>
      <c r="I497" s="111">
        <v>14948700</v>
      </c>
      <c r="J497" s="111"/>
      <c r="K497" s="111">
        <v>14948700</v>
      </c>
    </row>
    <row r="498" spans="1:11" ht="30" x14ac:dyDescent="0.3">
      <c r="A498" s="58" t="s">
        <v>766</v>
      </c>
      <c r="B498" s="108" t="s">
        <v>355</v>
      </c>
      <c r="C498" s="108" t="s">
        <v>408</v>
      </c>
      <c r="D498" s="108" t="s">
        <v>416</v>
      </c>
      <c r="E498" s="108" t="s">
        <v>767</v>
      </c>
      <c r="F498" s="111">
        <v>14948700</v>
      </c>
      <c r="G498" s="111">
        <f t="shared" si="8"/>
        <v>0</v>
      </c>
      <c r="H498" s="111">
        <v>14948700</v>
      </c>
      <c r="I498" s="111">
        <v>14948700</v>
      </c>
      <c r="J498" s="111"/>
      <c r="K498" s="111">
        <v>14948700</v>
      </c>
    </row>
    <row r="499" spans="1:11" ht="30" x14ac:dyDescent="0.3">
      <c r="A499" s="58" t="s">
        <v>768</v>
      </c>
      <c r="B499" s="108" t="s">
        <v>355</v>
      </c>
      <c r="C499" s="108" t="s">
        <v>408</v>
      </c>
      <c r="D499" s="108" t="s">
        <v>416</v>
      </c>
      <c r="E499" s="108" t="s">
        <v>769</v>
      </c>
      <c r="F499" s="111">
        <v>14948700</v>
      </c>
      <c r="G499" s="111">
        <f t="shared" si="8"/>
        <v>0</v>
      </c>
      <c r="H499" s="111">
        <v>14948700</v>
      </c>
      <c r="I499" s="111">
        <v>14948700</v>
      </c>
      <c r="J499" s="111"/>
      <c r="K499" s="111">
        <v>14948700</v>
      </c>
    </row>
    <row r="500" spans="1:11" ht="30" x14ac:dyDescent="0.3">
      <c r="A500" s="58" t="s">
        <v>772</v>
      </c>
      <c r="B500" s="108" t="s">
        <v>355</v>
      </c>
      <c r="C500" s="108" t="s">
        <v>408</v>
      </c>
      <c r="D500" s="108" t="s">
        <v>416</v>
      </c>
      <c r="E500" s="108" t="s">
        <v>773</v>
      </c>
      <c r="F500" s="111">
        <v>14948700</v>
      </c>
      <c r="G500" s="111">
        <f t="shared" si="8"/>
        <v>0</v>
      </c>
      <c r="H500" s="111">
        <v>14948700</v>
      </c>
      <c r="I500" s="111">
        <v>14948700</v>
      </c>
      <c r="J500" s="111"/>
      <c r="K500" s="111">
        <v>14948700</v>
      </c>
    </row>
    <row r="501" spans="1:11" ht="45" x14ac:dyDescent="0.3">
      <c r="A501" s="58" t="s">
        <v>360</v>
      </c>
      <c r="B501" s="108" t="s">
        <v>355</v>
      </c>
      <c r="C501" s="108" t="s">
        <v>408</v>
      </c>
      <c r="D501" s="108" t="s">
        <v>361</v>
      </c>
      <c r="E501" s="108"/>
      <c r="F501" s="111">
        <v>37616005</v>
      </c>
      <c r="G501" s="111">
        <f t="shared" si="8"/>
        <v>0</v>
      </c>
      <c r="H501" s="111">
        <v>37616005</v>
      </c>
      <c r="I501" s="111">
        <v>39269005</v>
      </c>
      <c r="J501" s="111"/>
      <c r="K501" s="111">
        <v>39269005</v>
      </c>
    </row>
    <row r="502" spans="1:11" ht="75" x14ac:dyDescent="0.3">
      <c r="A502" s="58" t="s">
        <v>417</v>
      </c>
      <c r="B502" s="108" t="s">
        <v>355</v>
      </c>
      <c r="C502" s="108" t="s">
        <v>408</v>
      </c>
      <c r="D502" s="108" t="s">
        <v>418</v>
      </c>
      <c r="E502" s="108"/>
      <c r="F502" s="111">
        <v>31858000</v>
      </c>
      <c r="G502" s="111">
        <f t="shared" si="8"/>
        <v>0</v>
      </c>
      <c r="H502" s="111">
        <v>31858000</v>
      </c>
      <c r="I502" s="111">
        <v>33169000</v>
      </c>
      <c r="J502" s="111"/>
      <c r="K502" s="111">
        <v>33169000</v>
      </c>
    </row>
    <row r="503" spans="1:11" ht="30" x14ac:dyDescent="0.3">
      <c r="A503" s="58" t="s">
        <v>278</v>
      </c>
      <c r="B503" s="108" t="s">
        <v>355</v>
      </c>
      <c r="C503" s="108" t="s">
        <v>408</v>
      </c>
      <c r="D503" s="108" t="s">
        <v>418</v>
      </c>
      <c r="E503" s="108" t="s">
        <v>279</v>
      </c>
      <c r="F503" s="111">
        <v>31858000</v>
      </c>
      <c r="G503" s="111">
        <f t="shared" si="8"/>
        <v>0</v>
      </c>
      <c r="H503" s="111">
        <v>31858000</v>
      </c>
      <c r="I503" s="111">
        <v>33169000</v>
      </c>
      <c r="J503" s="111"/>
      <c r="K503" s="111">
        <v>33169000</v>
      </c>
    </row>
    <row r="504" spans="1:11" x14ac:dyDescent="0.3">
      <c r="A504" s="58" t="s">
        <v>364</v>
      </c>
      <c r="B504" s="108" t="s">
        <v>355</v>
      </c>
      <c r="C504" s="108" t="s">
        <v>408</v>
      </c>
      <c r="D504" s="108" t="s">
        <v>418</v>
      </c>
      <c r="E504" s="108" t="s">
        <v>365</v>
      </c>
      <c r="F504" s="111">
        <v>31858000</v>
      </c>
      <c r="G504" s="111">
        <f t="shared" si="8"/>
        <v>0</v>
      </c>
      <c r="H504" s="111">
        <v>31858000</v>
      </c>
      <c r="I504" s="111">
        <v>33169000</v>
      </c>
      <c r="J504" s="111"/>
      <c r="K504" s="111">
        <v>33169000</v>
      </c>
    </row>
    <row r="505" spans="1:11" ht="60" x14ac:dyDescent="0.3">
      <c r="A505" s="58" t="s">
        <v>375</v>
      </c>
      <c r="B505" s="108" t="s">
        <v>355</v>
      </c>
      <c r="C505" s="108" t="s">
        <v>408</v>
      </c>
      <c r="D505" s="108" t="s">
        <v>418</v>
      </c>
      <c r="E505" s="108" t="s">
        <v>376</v>
      </c>
      <c r="F505" s="111">
        <v>30333000</v>
      </c>
      <c r="G505" s="111">
        <f t="shared" si="8"/>
        <v>0</v>
      </c>
      <c r="H505" s="111">
        <v>30333000</v>
      </c>
      <c r="I505" s="111">
        <v>31631000</v>
      </c>
      <c r="J505" s="111"/>
      <c r="K505" s="111">
        <v>31631000</v>
      </c>
    </row>
    <row r="506" spans="1:11" x14ac:dyDescent="0.3">
      <c r="A506" s="58" t="s">
        <v>366</v>
      </c>
      <c r="B506" s="108" t="s">
        <v>355</v>
      </c>
      <c r="C506" s="108" t="s">
        <v>408</v>
      </c>
      <c r="D506" s="108" t="s">
        <v>418</v>
      </c>
      <c r="E506" s="108" t="s">
        <v>367</v>
      </c>
      <c r="F506" s="111">
        <v>1525000</v>
      </c>
      <c r="G506" s="111">
        <f t="shared" si="8"/>
        <v>0</v>
      </c>
      <c r="H506" s="111">
        <v>1525000</v>
      </c>
      <c r="I506" s="111">
        <v>1538000</v>
      </c>
      <c r="J506" s="111"/>
      <c r="K506" s="111">
        <v>1538000</v>
      </c>
    </row>
    <row r="507" spans="1:11" ht="60" x14ac:dyDescent="0.3">
      <c r="A507" s="58" t="s">
        <v>419</v>
      </c>
      <c r="B507" s="108" t="s">
        <v>355</v>
      </c>
      <c r="C507" s="108" t="s">
        <v>408</v>
      </c>
      <c r="D507" s="108" t="s">
        <v>420</v>
      </c>
      <c r="E507" s="108"/>
      <c r="F507" s="111">
        <v>828005</v>
      </c>
      <c r="G507" s="111">
        <f t="shared" si="8"/>
        <v>0</v>
      </c>
      <c r="H507" s="111">
        <v>828005</v>
      </c>
      <c r="I507" s="111">
        <v>828005</v>
      </c>
      <c r="J507" s="111"/>
      <c r="K507" s="111">
        <v>828005</v>
      </c>
    </row>
    <row r="508" spans="1:11" ht="30" x14ac:dyDescent="0.3">
      <c r="A508" s="58" t="s">
        <v>766</v>
      </c>
      <c r="B508" s="108" t="s">
        <v>355</v>
      </c>
      <c r="C508" s="108" t="s">
        <v>408</v>
      </c>
      <c r="D508" s="108" t="s">
        <v>420</v>
      </c>
      <c r="E508" s="108" t="s">
        <v>767</v>
      </c>
      <c r="F508" s="111">
        <v>688005</v>
      </c>
      <c r="G508" s="111">
        <f t="shared" si="8"/>
        <v>0</v>
      </c>
      <c r="H508" s="111">
        <v>688005</v>
      </c>
      <c r="I508" s="111">
        <v>688005</v>
      </c>
      <c r="J508" s="111"/>
      <c r="K508" s="111">
        <v>688005</v>
      </c>
    </row>
    <row r="509" spans="1:11" ht="30" x14ac:dyDescent="0.3">
      <c r="A509" s="58" t="s">
        <v>768</v>
      </c>
      <c r="B509" s="108" t="s">
        <v>355</v>
      </c>
      <c r="C509" s="108" t="s">
        <v>408</v>
      </c>
      <c r="D509" s="108" t="s">
        <v>420</v>
      </c>
      <c r="E509" s="108" t="s">
        <v>769</v>
      </c>
      <c r="F509" s="111">
        <v>688005</v>
      </c>
      <c r="G509" s="111">
        <f t="shared" si="8"/>
        <v>0</v>
      </c>
      <c r="H509" s="111">
        <v>688005</v>
      </c>
      <c r="I509" s="111">
        <v>688005</v>
      </c>
      <c r="J509" s="111"/>
      <c r="K509" s="111">
        <v>688005</v>
      </c>
    </row>
    <row r="510" spans="1:11" ht="30" x14ac:dyDescent="0.3">
      <c r="A510" s="58" t="s">
        <v>772</v>
      </c>
      <c r="B510" s="108" t="s">
        <v>355</v>
      </c>
      <c r="C510" s="108" t="s">
        <v>408</v>
      </c>
      <c r="D510" s="108" t="s">
        <v>420</v>
      </c>
      <c r="E510" s="108" t="s">
        <v>773</v>
      </c>
      <c r="F510" s="111">
        <v>688005</v>
      </c>
      <c r="G510" s="111">
        <f t="shared" si="8"/>
        <v>0</v>
      </c>
      <c r="H510" s="111">
        <v>688005</v>
      </c>
      <c r="I510" s="111">
        <v>688005</v>
      </c>
      <c r="J510" s="111"/>
      <c r="K510" s="111">
        <v>688005</v>
      </c>
    </row>
    <row r="511" spans="1:11" ht="30" x14ac:dyDescent="0.3">
      <c r="A511" s="58" t="s">
        <v>278</v>
      </c>
      <c r="B511" s="108" t="s">
        <v>355</v>
      </c>
      <c r="C511" s="108" t="s">
        <v>408</v>
      </c>
      <c r="D511" s="108" t="s">
        <v>420</v>
      </c>
      <c r="E511" s="108" t="s">
        <v>279</v>
      </c>
      <c r="F511" s="111">
        <v>140000</v>
      </c>
      <c r="G511" s="111">
        <f t="shared" si="8"/>
        <v>0</v>
      </c>
      <c r="H511" s="111">
        <v>140000</v>
      </c>
      <c r="I511" s="111">
        <v>140000</v>
      </c>
      <c r="J511" s="111"/>
      <c r="K511" s="111">
        <v>140000</v>
      </c>
    </row>
    <row r="512" spans="1:11" x14ac:dyDescent="0.3">
      <c r="A512" s="58" t="s">
        <v>364</v>
      </c>
      <c r="B512" s="108" t="s">
        <v>355</v>
      </c>
      <c r="C512" s="108" t="s">
        <v>408</v>
      </c>
      <c r="D512" s="108" t="s">
        <v>420</v>
      </c>
      <c r="E512" s="108" t="s">
        <v>365</v>
      </c>
      <c r="F512" s="111">
        <v>140000</v>
      </c>
      <c r="G512" s="111">
        <f t="shared" si="8"/>
        <v>0</v>
      </c>
      <c r="H512" s="111">
        <v>140000</v>
      </c>
      <c r="I512" s="111">
        <v>140000</v>
      </c>
      <c r="J512" s="111"/>
      <c r="K512" s="111">
        <v>140000</v>
      </c>
    </row>
    <row r="513" spans="1:11" x14ac:dyDescent="0.3">
      <c r="A513" s="58" t="s">
        <v>366</v>
      </c>
      <c r="B513" s="108" t="s">
        <v>355</v>
      </c>
      <c r="C513" s="108" t="s">
        <v>408</v>
      </c>
      <c r="D513" s="108" t="s">
        <v>420</v>
      </c>
      <c r="E513" s="108" t="s">
        <v>367</v>
      </c>
      <c r="F513" s="111">
        <v>140000</v>
      </c>
      <c r="G513" s="111">
        <f t="shared" si="8"/>
        <v>0</v>
      </c>
      <c r="H513" s="111">
        <v>140000</v>
      </c>
      <c r="I513" s="111">
        <v>140000</v>
      </c>
      <c r="J513" s="111"/>
      <c r="K513" s="111">
        <v>140000</v>
      </c>
    </row>
    <row r="514" spans="1:11" ht="75" x14ac:dyDescent="0.3">
      <c r="A514" s="58" t="s">
        <v>421</v>
      </c>
      <c r="B514" s="108" t="s">
        <v>355</v>
      </c>
      <c r="C514" s="108" t="s">
        <v>408</v>
      </c>
      <c r="D514" s="108" t="s">
        <v>422</v>
      </c>
      <c r="E514" s="108"/>
      <c r="F514" s="111">
        <v>4930000</v>
      </c>
      <c r="G514" s="111">
        <f t="shared" si="8"/>
        <v>0</v>
      </c>
      <c r="H514" s="111">
        <v>4930000</v>
      </c>
      <c r="I514" s="111">
        <v>5272000</v>
      </c>
      <c r="J514" s="111"/>
      <c r="K514" s="111">
        <v>5272000</v>
      </c>
    </row>
    <row r="515" spans="1:11" ht="30" x14ac:dyDescent="0.3">
      <c r="A515" s="58" t="s">
        <v>278</v>
      </c>
      <c r="B515" s="108" t="s">
        <v>355</v>
      </c>
      <c r="C515" s="108" t="s">
        <v>408</v>
      </c>
      <c r="D515" s="108" t="s">
        <v>422</v>
      </c>
      <c r="E515" s="108" t="s">
        <v>279</v>
      </c>
      <c r="F515" s="111">
        <v>4930000</v>
      </c>
      <c r="G515" s="111">
        <f t="shared" si="8"/>
        <v>0</v>
      </c>
      <c r="H515" s="111">
        <v>4930000</v>
      </c>
      <c r="I515" s="111">
        <v>5272000</v>
      </c>
      <c r="J515" s="111"/>
      <c r="K515" s="111">
        <v>5272000</v>
      </c>
    </row>
    <row r="516" spans="1:11" x14ac:dyDescent="0.3">
      <c r="A516" s="58" t="s">
        <v>364</v>
      </c>
      <c r="B516" s="108" t="s">
        <v>355</v>
      </c>
      <c r="C516" s="108" t="s">
        <v>408</v>
      </c>
      <c r="D516" s="108" t="s">
        <v>422</v>
      </c>
      <c r="E516" s="108" t="s">
        <v>365</v>
      </c>
      <c r="F516" s="111">
        <v>4930000</v>
      </c>
      <c r="G516" s="111">
        <f t="shared" si="8"/>
        <v>0</v>
      </c>
      <c r="H516" s="111">
        <v>4930000</v>
      </c>
      <c r="I516" s="111">
        <v>5272000</v>
      </c>
      <c r="J516" s="111"/>
      <c r="K516" s="111">
        <v>5272000</v>
      </c>
    </row>
    <row r="517" spans="1:11" x14ac:dyDescent="0.3">
      <c r="A517" s="58" t="s">
        <v>366</v>
      </c>
      <c r="B517" s="108" t="s">
        <v>355</v>
      </c>
      <c r="C517" s="108" t="s">
        <v>408</v>
      </c>
      <c r="D517" s="108" t="s">
        <v>422</v>
      </c>
      <c r="E517" s="108" t="s">
        <v>367</v>
      </c>
      <c r="F517" s="111">
        <v>4930000</v>
      </c>
      <c r="G517" s="111">
        <f t="shared" si="8"/>
        <v>0</v>
      </c>
      <c r="H517" s="111">
        <v>4930000</v>
      </c>
      <c r="I517" s="111">
        <v>5272000</v>
      </c>
      <c r="J517" s="111"/>
      <c r="K517" s="111">
        <v>5272000</v>
      </c>
    </row>
    <row r="518" spans="1:11" ht="60" x14ac:dyDescent="0.3">
      <c r="A518" s="58" t="s">
        <v>73</v>
      </c>
      <c r="B518" s="108" t="s">
        <v>355</v>
      </c>
      <c r="C518" s="108" t="s">
        <v>408</v>
      </c>
      <c r="D518" s="108" t="s">
        <v>74</v>
      </c>
      <c r="E518" s="108"/>
      <c r="F518" s="111">
        <v>157000</v>
      </c>
      <c r="G518" s="111">
        <f t="shared" si="8"/>
        <v>0</v>
      </c>
      <c r="H518" s="111">
        <v>157000</v>
      </c>
      <c r="I518" s="111">
        <v>157000</v>
      </c>
      <c r="J518" s="111"/>
      <c r="K518" s="111">
        <v>157000</v>
      </c>
    </row>
    <row r="519" spans="1:11" ht="90" x14ac:dyDescent="0.3">
      <c r="A519" s="58" t="s">
        <v>75</v>
      </c>
      <c r="B519" s="108" t="s">
        <v>355</v>
      </c>
      <c r="C519" s="108" t="s">
        <v>408</v>
      </c>
      <c r="D519" s="108" t="s">
        <v>76</v>
      </c>
      <c r="E519" s="108"/>
      <c r="F519" s="111">
        <v>157000</v>
      </c>
      <c r="G519" s="111">
        <f t="shared" si="8"/>
        <v>0</v>
      </c>
      <c r="H519" s="111">
        <v>157000</v>
      </c>
      <c r="I519" s="111">
        <v>157000</v>
      </c>
      <c r="J519" s="111"/>
      <c r="K519" s="111">
        <v>157000</v>
      </c>
    </row>
    <row r="520" spans="1:11" ht="90" x14ac:dyDescent="0.3">
      <c r="A520" s="59" t="s">
        <v>199</v>
      </c>
      <c r="B520" s="108" t="s">
        <v>355</v>
      </c>
      <c r="C520" s="108" t="s">
        <v>408</v>
      </c>
      <c r="D520" s="108" t="s">
        <v>200</v>
      </c>
      <c r="E520" s="108"/>
      <c r="F520" s="111">
        <v>157000</v>
      </c>
      <c r="G520" s="111">
        <f t="shared" si="8"/>
        <v>0</v>
      </c>
      <c r="H520" s="111">
        <v>157000</v>
      </c>
      <c r="I520" s="111">
        <v>157000</v>
      </c>
      <c r="J520" s="111"/>
      <c r="K520" s="111">
        <v>157000</v>
      </c>
    </row>
    <row r="521" spans="1:11" ht="30" x14ac:dyDescent="0.3">
      <c r="A521" s="58" t="s">
        <v>278</v>
      </c>
      <c r="B521" s="108" t="s">
        <v>355</v>
      </c>
      <c r="C521" s="108" t="s">
        <v>408</v>
      </c>
      <c r="D521" s="108" t="s">
        <v>200</v>
      </c>
      <c r="E521" s="108" t="s">
        <v>279</v>
      </c>
      <c r="F521" s="111">
        <v>157000</v>
      </c>
      <c r="G521" s="111">
        <f t="shared" si="8"/>
        <v>0</v>
      </c>
      <c r="H521" s="111">
        <v>157000</v>
      </c>
      <c r="I521" s="111">
        <v>157000</v>
      </c>
      <c r="J521" s="111"/>
      <c r="K521" s="111">
        <v>157000</v>
      </c>
    </row>
    <row r="522" spans="1:11" x14ac:dyDescent="0.3">
      <c r="A522" s="58" t="s">
        <v>364</v>
      </c>
      <c r="B522" s="108" t="s">
        <v>355</v>
      </c>
      <c r="C522" s="108" t="s">
        <v>408</v>
      </c>
      <c r="D522" s="108" t="s">
        <v>200</v>
      </c>
      <c r="E522" s="108" t="s">
        <v>365</v>
      </c>
      <c r="F522" s="111">
        <v>157000</v>
      </c>
      <c r="G522" s="111">
        <f t="shared" si="8"/>
        <v>0</v>
      </c>
      <c r="H522" s="111">
        <v>157000</v>
      </c>
      <c r="I522" s="111">
        <v>157000</v>
      </c>
      <c r="J522" s="111"/>
      <c r="K522" s="111">
        <v>157000</v>
      </c>
    </row>
    <row r="523" spans="1:11" x14ac:dyDescent="0.3">
      <c r="A523" s="58" t="s">
        <v>366</v>
      </c>
      <c r="B523" s="108" t="s">
        <v>355</v>
      </c>
      <c r="C523" s="108" t="s">
        <v>408</v>
      </c>
      <c r="D523" s="108" t="s">
        <v>200</v>
      </c>
      <c r="E523" s="108" t="s">
        <v>367</v>
      </c>
      <c r="F523" s="111">
        <v>157000</v>
      </c>
      <c r="G523" s="111">
        <f t="shared" si="8"/>
        <v>0</v>
      </c>
      <c r="H523" s="111">
        <v>157000</v>
      </c>
      <c r="I523" s="111">
        <v>157000</v>
      </c>
      <c r="J523" s="111"/>
      <c r="K523" s="111">
        <v>157000</v>
      </c>
    </row>
    <row r="524" spans="1:11" ht="45" x14ac:dyDescent="0.3">
      <c r="A524" s="58" t="s">
        <v>403</v>
      </c>
      <c r="B524" s="108" t="s">
        <v>355</v>
      </c>
      <c r="C524" s="108" t="s">
        <v>408</v>
      </c>
      <c r="D524" s="108" t="s">
        <v>404</v>
      </c>
      <c r="E524" s="108"/>
      <c r="F524" s="111">
        <v>170000</v>
      </c>
      <c r="G524" s="111">
        <f t="shared" ref="G524:G587" si="9">H524-F524</f>
        <v>0</v>
      </c>
      <c r="H524" s="111">
        <v>170000</v>
      </c>
      <c r="I524" s="111">
        <v>170000</v>
      </c>
      <c r="J524" s="111"/>
      <c r="K524" s="111">
        <v>170000</v>
      </c>
    </row>
    <row r="525" spans="1:11" ht="60" x14ac:dyDescent="0.3">
      <c r="A525" s="58" t="s">
        <v>405</v>
      </c>
      <c r="B525" s="108" t="s">
        <v>355</v>
      </c>
      <c r="C525" s="108" t="s">
        <v>408</v>
      </c>
      <c r="D525" s="108" t="s">
        <v>406</v>
      </c>
      <c r="E525" s="108"/>
      <c r="F525" s="111">
        <v>170000</v>
      </c>
      <c r="G525" s="111">
        <f t="shared" si="9"/>
        <v>0</v>
      </c>
      <c r="H525" s="111">
        <v>170000</v>
      </c>
      <c r="I525" s="111">
        <v>170000</v>
      </c>
      <c r="J525" s="111"/>
      <c r="K525" s="111">
        <v>170000</v>
      </c>
    </row>
    <row r="526" spans="1:11" ht="30" x14ac:dyDescent="0.3">
      <c r="A526" s="58" t="s">
        <v>278</v>
      </c>
      <c r="B526" s="108" t="s">
        <v>355</v>
      </c>
      <c r="C526" s="108" t="s">
        <v>408</v>
      </c>
      <c r="D526" s="108" t="s">
        <v>406</v>
      </c>
      <c r="E526" s="108" t="s">
        <v>279</v>
      </c>
      <c r="F526" s="111">
        <v>170000</v>
      </c>
      <c r="G526" s="111">
        <f t="shared" si="9"/>
        <v>0</v>
      </c>
      <c r="H526" s="111">
        <v>170000</v>
      </c>
      <c r="I526" s="111">
        <v>170000</v>
      </c>
      <c r="J526" s="111"/>
      <c r="K526" s="111">
        <v>170000</v>
      </c>
    </row>
    <row r="527" spans="1:11" x14ac:dyDescent="0.3">
      <c r="A527" s="58" t="s">
        <v>364</v>
      </c>
      <c r="B527" s="108" t="s">
        <v>355</v>
      </c>
      <c r="C527" s="108" t="s">
        <v>408</v>
      </c>
      <c r="D527" s="108" t="s">
        <v>406</v>
      </c>
      <c r="E527" s="108" t="s">
        <v>365</v>
      </c>
      <c r="F527" s="111">
        <v>170000</v>
      </c>
      <c r="G527" s="111">
        <f t="shared" si="9"/>
        <v>0</v>
      </c>
      <c r="H527" s="111">
        <v>170000</v>
      </c>
      <c r="I527" s="111">
        <v>170000</v>
      </c>
      <c r="J527" s="111"/>
      <c r="K527" s="111">
        <v>170000</v>
      </c>
    </row>
    <row r="528" spans="1:11" x14ac:dyDescent="0.3">
      <c r="A528" s="58" t="s">
        <v>366</v>
      </c>
      <c r="B528" s="108" t="s">
        <v>355</v>
      </c>
      <c r="C528" s="108" t="s">
        <v>408</v>
      </c>
      <c r="D528" s="108" t="s">
        <v>406</v>
      </c>
      <c r="E528" s="108" t="s">
        <v>367</v>
      </c>
      <c r="F528" s="111">
        <v>170000</v>
      </c>
      <c r="G528" s="111">
        <f t="shared" si="9"/>
        <v>0</v>
      </c>
      <c r="H528" s="111">
        <v>170000</v>
      </c>
      <c r="I528" s="111">
        <v>170000</v>
      </c>
      <c r="J528" s="111"/>
      <c r="K528" s="111">
        <v>170000</v>
      </c>
    </row>
    <row r="529" spans="1:11" x14ac:dyDescent="0.3">
      <c r="A529" s="58" t="s">
        <v>423</v>
      </c>
      <c r="B529" s="108" t="s">
        <v>355</v>
      </c>
      <c r="C529" s="108" t="s">
        <v>424</v>
      </c>
      <c r="D529" s="108"/>
      <c r="E529" s="108"/>
      <c r="F529" s="111">
        <v>117519700</v>
      </c>
      <c r="G529" s="111">
        <f t="shared" si="9"/>
        <v>0</v>
      </c>
      <c r="H529" s="111">
        <v>117519700</v>
      </c>
      <c r="I529" s="111">
        <v>126682400</v>
      </c>
      <c r="J529" s="111"/>
      <c r="K529" s="111">
        <v>126682400</v>
      </c>
    </row>
    <row r="530" spans="1:11" ht="45" x14ac:dyDescent="0.3">
      <c r="A530" s="58" t="s">
        <v>358</v>
      </c>
      <c r="B530" s="108" t="s">
        <v>355</v>
      </c>
      <c r="C530" s="108" t="s">
        <v>424</v>
      </c>
      <c r="D530" s="108" t="s">
        <v>359</v>
      </c>
      <c r="E530" s="108"/>
      <c r="F530" s="111">
        <v>114957700</v>
      </c>
      <c r="G530" s="111">
        <f t="shared" si="9"/>
        <v>0</v>
      </c>
      <c r="H530" s="111">
        <v>114957700</v>
      </c>
      <c r="I530" s="111">
        <v>124240400</v>
      </c>
      <c r="J530" s="111"/>
      <c r="K530" s="111">
        <v>124240400</v>
      </c>
    </row>
    <row r="531" spans="1:11" ht="60" x14ac:dyDescent="0.3">
      <c r="A531" s="58" t="s">
        <v>425</v>
      </c>
      <c r="B531" s="108" t="s">
        <v>355</v>
      </c>
      <c r="C531" s="108" t="s">
        <v>424</v>
      </c>
      <c r="D531" s="108" t="s">
        <v>426</v>
      </c>
      <c r="E531" s="108"/>
      <c r="F531" s="111">
        <v>114957700</v>
      </c>
      <c r="G531" s="111">
        <f t="shared" si="9"/>
        <v>0</v>
      </c>
      <c r="H531" s="111">
        <v>114957700</v>
      </c>
      <c r="I531" s="111">
        <v>124240400</v>
      </c>
      <c r="J531" s="111"/>
      <c r="K531" s="111">
        <v>124240400</v>
      </c>
    </row>
    <row r="532" spans="1:11" ht="90" x14ac:dyDescent="0.3">
      <c r="A532" s="59" t="s">
        <v>22</v>
      </c>
      <c r="B532" s="108" t="s">
        <v>355</v>
      </c>
      <c r="C532" s="108" t="s">
        <v>424</v>
      </c>
      <c r="D532" s="108" t="s">
        <v>427</v>
      </c>
      <c r="E532" s="108"/>
      <c r="F532" s="111">
        <v>65314000</v>
      </c>
      <c r="G532" s="111">
        <f t="shared" si="9"/>
        <v>0</v>
      </c>
      <c r="H532" s="111">
        <v>65314000</v>
      </c>
      <c r="I532" s="111">
        <v>74143000</v>
      </c>
      <c r="J532" s="111"/>
      <c r="K532" s="111">
        <v>74143000</v>
      </c>
    </row>
    <row r="533" spans="1:11" ht="60" x14ac:dyDescent="0.3">
      <c r="A533" s="58" t="s">
        <v>755</v>
      </c>
      <c r="B533" s="108" t="s">
        <v>355</v>
      </c>
      <c r="C533" s="108" t="s">
        <v>424</v>
      </c>
      <c r="D533" s="108" t="s">
        <v>427</v>
      </c>
      <c r="E533" s="108" t="s">
        <v>756</v>
      </c>
      <c r="F533" s="111">
        <v>59471000</v>
      </c>
      <c r="G533" s="111">
        <f t="shared" si="9"/>
        <v>0</v>
      </c>
      <c r="H533" s="111">
        <v>59471000</v>
      </c>
      <c r="I533" s="111">
        <v>68210000</v>
      </c>
      <c r="J533" s="111"/>
      <c r="K533" s="111">
        <v>68210000</v>
      </c>
    </row>
    <row r="534" spans="1:11" x14ac:dyDescent="0.3">
      <c r="A534" s="58" t="s">
        <v>210</v>
      </c>
      <c r="B534" s="108" t="s">
        <v>355</v>
      </c>
      <c r="C534" s="108" t="s">
        <v>424</v>
      </c>
      <c r="D534" s="108" t="s">
        <v>427</v>
      </c>
      <c r="E534" s="108" t="s">
        <v>211</v>
      </c>
      <c r="F534" s="111">
        <v>59471000</v>
      </c>
      <c r="G534" s="111">
        <f t="shared" si="9"/>
        <v>0</v>
      </c>
      <c r="H534" s="111">
        <v>59471000</v>
      </c>
      <c r="I534" s="111">
        <v>68210000</v>
      </c>
      <c r="J534" s="111"/>
      <c r="K534" s="111">
        <v>68210000</v>
      </c>
    </row>
    <row r="535" spans="1:11" ht="30" x14ac:dyDescent="0.3">
      <c r="A535" s="58" t="s">
        <v>212</v>
      </c>
      <c r="B535" s="108" t="s">
        <v>355</v>
      </c>
      <c r="C535" s="108" t="s">
        <v>424</v>
      </c>
      <c r="D535" s="108" t="s">
        <v>427</v>
      </c>
      <c r="E535" s="108" t="s">
        <v>213</v>
      </c>
      <c r="F535" s="111">
        <v>58037000</v>
      </c>
      <c r="G535" s="111">
        <f t="shared" si="9"/>
        <v>0</v>
      </c>
      <c r="H535" s="111">
        <v>58037000</v>
      </c>
      <c r="I535" s="111">
        <v>66690000</v>
      </c>
      <c r="J535" s="111"/>
      <c r="K535" s="111">
        <v>66690000</v>
      </c>
    </row>
    <row r="536" spans="1:11" ht="30" x14ac:dyDescent="0.3">
      <c r="A536" s="58" t="s">
        <v>214</v>
      </c>
      <c r="B536" s="108" t="s">
        <v>355</v>
      </c>
      <c r="C536" s="108" t="s">
        <v>424</v>
      </c>
      <c r="D536" s="108" t="s">
        <v>427</v>
      </c>
      <c r="E536" s="108" t="s">
        <v>215</v>
      </c>
      <c r="F536" s="111">
        <v>1434000</v>
      </c>
      <c r="G536" s="111">
        <f t="shared" si="9"/>
        <v>0</v>
      </c>
      <c r="H536" s="111">
        <v>1434000</v>
      </c>
      <c r="I536" s="111">
        <v>1520000</v>
      </c>
      <c r="J536" s="111"/>
      <c r="K536" s="111">
        <v>1520000</v>
      </c>
    </row>
    <row r="537" spans="1:11" ht="30" x14ac:dyDescent="0.3">
      <c r="A537" s="58" t="s">
        <v>766</v>
      </c>
      <c r="B537" s="108" t="s">
        <v>355</v>
      </c>
      <c r="C537" s="108" t="s">
        <v>424</v>
      </c>
      <c r="D537" s="108" t="s">
        <v>427</v>
      </c>
      <c r="E537" s="108" t="s">
        <v>767</v>
      </c>
      <c r="F537" s="111">
        <v>5663000</v>
      </c>
      <c r="G537" s="111">
        <f t="shared" si="9"/>
        <v>0</v>
      </c>
      <c r="H537" s="111">
        <v>5663000</v>
      </c>
      <c r="I537" s="111">
        <v>5759000</v>
      </c>
      <c r="J537" s="111"/>
      <c r="K537" s="111">
        <v>5759000</v>
      </c>
    </row>
    <row r="538" spans="1:11" ht="30" x14ac:dyDescent="0.3">
      <c r="A538" s="58" t="s">
        <v>768</v>
      </c>
      <c r="B538" s="108" t="s">
        <v>355</v>
      </c>
      <c r="C538" s="108" t="s">
        <v>424</v>
      </c>
      <c r="D538" s="108" t="s">
        <v>427</v>
      </c>
      <c r="E538" s="108" t="s">
        <v>769</v>
      </c>
      <c r="F538" s="111">
        <v>5663000</v>
      </c>
      <c r="G538" s="111">
        <f t="shared" si="9"/>
        <v>0</v>
      </c>
      <c r="H538" s="111">
        <v>5663000</v>
      </c>
      <c r="I538" s="111">
        <v>5759000</v>
      </c>
      <c r="J538" s="111"/>
      <c r="K538" s="111">
        <v>5759000</v>
      </c>
    </row>
    <row r="539" spans="1:11" ht="30" x14ac:dyDescent="0.3">
      <c r="A539" s="58" t="s">
        <v>770</v>
      </c>
      <c r="B539" s="108" t="s">
        <v>355</v>
      </c>
      <c r="C539" s="108" t="s">
        <v>424</v>
      </c>
      <c r="D539" s="108" t="s">
        <v>427</v>
      </c>
      <c r="E539" s="108" t="s">
        <v>771</v>
      </c>
      <c r="F539" s="111">
        <v>2150000</v>
      </c>
      <c r="G539" s="111">
        <f t="shared" si="9"/>
        <v>0</v>
      </c>
      <c r="H539" s="111">
        <v>2150000</v>
      </c>
      <c r="I539" s="111">
        <v>2150000</v>
      </c>
      <c r="J539" s="111"/>
      <c r="K539" s="111">
        <v>2150000</v>
      </c>
    </row>
    <row r="540" spans="1:11" ht="30" x14ac:dyDescent="0.3">
      <c r="A540" s="58" t="s">
        <v>772</v>
      </c>
      <c r="B540" s="108" t="s">
        <v>355</v>
      </c>
      <c r="C540" s="108" t="s">
        <v>424</v>
      </c>
      <c r="D540" s="108" t="s">
        <v>427</v>
      </c>
      <c r="E540" s="108" t="s">
        <v>773</v>
      </c>
      <c r="F540" s="111">
        <v>3513000</v>
      </c>
      <c r="G540" s="111">
        <f t="shared" si="9"/>
        <v>0</v>
      </c>
      <c r="H540" s="111">
        <v>3513000</v>
      </c>
      <c r="I540" s="111">
        <v>3609000</v>
      </c>
      <c r="J540" s="111"/>
      <c r="K540" s="111">
        <v>3609000</v>
      </c>
    </row>
    <row r="541" spans="1:11" x14ac:dyDescent="0.3">
      <c r="A541" s="58" t="s">
        <v>786</v>
      </c>
      <c r="B541" s="108" t="s">
        <v>355</v>
      </c>
      <c r="C541" s="108" t="s">
        <v>424</v>
      </c>
      <c r="D541" s="108" t="s">
        <v>427</v>
      </c>
      <c r="E541" s="108" t="s">
        <v>787</v>
      </c>
      <c r="F541" s="111">
        <v>180000</v>
      </c>
      <c r="G541" s="111">
        <f t="shared" si="9"/>
        <v>0</v>
      </c>
      <c r="H541" s="111">
        <v>180000</v>
      </c>
      <c r="I541" s="111">
        <v>174000</v>
      </c>
      <c r="J541" s="111"/>
      <c r="K541" s="111">
        <v>174000</v>
      </c>
    </row>
    <row r="542" spans="1:11" x14ac:dyDescent="0.3">
      <c r="A542" s="58" t="s">
        <v>788</v>
      </c>
      <c r="B542" s="108" t="s">
        <v>355</v>
      </c>
      <c r="C542" s="108" t="s">
        <v>424</v>
      </c>
      <c r="D542" s="108" t="s">
        <v>427</v>
      </c>
      <c r="E542" s="108" t="s">
        <v>789</v>
      </c>
      <c r="F542" s="111">
        <v>180000</v>
      </c>
      <c r="G542" s="111">
        <f t="shared" si="9"/>
        <v>0</v>
      </c>
      <c r="H542" s="111">
        <v>180000</v>
      </c>
      <c r="I542" s="111">
        <v>174000</v>
      </c>
      <c r="J542" s="111"/>
      <c r="K542" s="111">
        <v>174000</v>
      </c>
    </row>
    <row r="543" spans="1:11" ht="30" x14ac:dyDescent="0.3">
      <c r="A543" s="58" t="s">
        <v>0</v>
      </c>
      <c r="B543" s="108" t="s">
        <v>355</v>
      </c>
      <c r="C543" s="108" t="s">
        <v>424</v>
      </c>
      <c r="D543" s="108" t="s">
        <v>427</v>
      </c>
      <c r="E543" s="108" t="s">
        <v>391</v>
      </c>
      <c r="F543" s="111">
        <v>175000</v>
      </c>
      <c r="G543" s="111">
        <f t="shared" si="9"/>
        <v>0</v>
      </c>
      <c r="H543" s="111">
        <v>175000</v>
      </c>
      <c r="I543" s="111">
        <v>169000</v>
      </c>
      <c r="J543" s="111"/>
      <c r="K543" s="111">
        <v>169000</v>
      </c>
    </row>
    <row r="544" spans="1:11" x14ac:dyDescent="0.3">
      <c r="A544" s="58" t="s">
        <v>85</v>
      </c>
      <c r="B544" s="108" t="s">
        <v>355</v>
      </c>
      <c r="C544" s="108" t="s">
        <v>424</v>
      </c>
      <c r="D544" s="108" t="s">
        <v>427</v>
      </c>
      <c r="E544" s="108" t="s">
        <v>790</v>
      </c>
      <c r="F544" s="111">
        <v>5000</v>
      </c>
      <c r="G544" s="111">
        <f t="shared" si="9"/>
        <v>0</v>
      </c>
      <c r="H544" s="111">
        <v>5000</v>
      </c>
      <c r="I544" s="111">
        <v>5000</v>
      </c>
      <c r="J544" s="111"/>
      <c r="K544" s="111">
        <v>5000</v>
      </c>
    </row>
    <row r="545" spans="1:11" ht="90" x14ac:dyDescent="0.3">
      <c r="A545" s="59" t="s">
        <v>428</v>
      </c>
      <c r="B545" s="108" t="s">
        <v>355</v>
      </c>
      <c r="C545" s="108" t="s">
        <v>424</v>
      </c>
      <c r="D545" s="108" t="s">
        <v>429</v>
      </c>
      <c r="E545" s="108"/>
      <c r="F545" s="111">
        <v>49643700</v>
      </c>
      <c r="G545" s="111">
        <f t="shared" si="9"/>
        <v>0</v>
      </c>
      <c r="H545" s="111">
        <v>49643700</v>
      </c>
      <c r="I545" s="111">
        <v>50097400</v>
      </c>
      <c r="J545" s="111"/>
      <c r="K545" s="111">
        <v>50097400</v>
      </c>
    </row>
    <row r="546" spans="1:11" ht="60" x14ac:dyDescent="0.3">
      <c r="A546" s="58" t="s">
        <v>755</v>
      </c>
      <c r="B546" s="108" t="s">
        <v>355</v>
      </c>
      <c r="C546" s="108" t="s">
        <v>424</v>
      </c>
      <c r="D546" s="108" t="s">
        <v>429</v>
      </c>
      <c r="E546" s="108" t="s">
        <v>756</v>
      </c>
      <c r="F546" s="111">
        <v>47839800</v>
      </c>
      <c r="G546" s="111">
        <f t="shared" si="9"/>
        <v>0</v>
      </c>
      <c r="H546" s="111">
        <v>47839800</v>
      </c>
      <c r="I546" s="111">
        <v>48294500</v>
      </c>
      <c r="J546" s="111"/>
      <c r="K546" s="111">
        <v>48294500</v>
      </c>
    </row>
    <row r="547" spans="1:11" ht="30" x14ac:dyDescent="0.3">
      <c r="A547" s="58" t="s">
        <v>757</v>
      </c>
      <c r="B547" s="108" t="s">
        <v>355</v>
      </c>
      <c r="C547" s="108" t="s">
        <v>424</v>
      </c>
      <c r="D547" s="108" t="s">
        <v>429</v>
      </c>
      <c r="E547" s="108" t="s">
        <v>758</v>
      </c>
      <c r="F547" s="111">
        <v>47839800</v>
      </c>
      <c r="G547" s="111">
        <f t="shared" si="9"/>
        <v>0</v>
      </c>
      <c r="H547" s="111">
        <v>47839800</v>
      </c>
      <c r="I547" s="111">
        <v>48294500</v>
      </c>
      <c r="J547" s="111"/>
      <c r="K547" s="111">
        <v>48294500</v>
      </c>
    </row>
    <row r="548" spans="1:11" ht="45" x14ac:dyDescent="0.3">
      <c r="A548" s="58" t="s">
        <v>759</v>
      </c>
      <c r="B548" s="108" t="s">
        <v>355</v>
      </c>
      <c r="C548" s="108" t="s">
        <v>424</v>
      </c>
      <c r="D548" s="108" t="s">
        <v>429</v>
      </c>
      <c r="E548" s="108" t="s">
        <v>760</v>
      </c>
      <c r="F548" s="111">
        <v>46601300</v>
      </c>
      <c r="G548" s="111">
        <f t="shared" si="9"/>
        <v>0</v>
      </c>
      <c r="H548" s="111">
        <v>46601300</v>
      </c>
      <c r="I548" s="111">
        <v>46792400</v>
      </c>
      <c r="J548" s="111"/>
      <c r="K548" s="111">
        <v>46792400</v>
      </c>
    </row>
    <row r="549" spans="1:11" ht="31.5" customHeight="1" x14ac:dyDescent="0.3">
      <c r="A549" s="58" t="s">
        <v>764</v>
      </c>
      <c r="B549" s="108" t="s">
        <v>355</v>
      </c>
      <c r="C549" s="108" t="s">
        <v>424</v>
      </c>
      <c r="D549" s="108" t="s">
        <v>429</v>
      </c>
      <c r="E549" s="108" t="s">
        <v>765</v>
      </c>
      <c r="F549" s="111">
        <v>1238500</v>
      </c>
      <c r="G549" s="111">
        <f t="shared" si="9"/>
        <v>0</v>
      </c>
      <c r="H549" s="111">
        <v>1238500</v>
      </c>
      <c r="I549" s="111">
        <v>1502100</v>
      </c>
      <c r="J549" s="111"/>
      <c r="K549" s="111">
        <v>1502100</v>
      </c>
    </row>
    <row r="550" spans="1:11" ht="30" x14ac:dyDescent="0.3">
      <c r="A550" s="58" t="s">
        <v>766</v>
      </c>
      <c r="B550" s="108" t="s">
        <v>355</v>
      </c>
      <c r="C550" s="108" t="s">
        <v>424</v>
      </c>
      <c r="D550" s="108" t="s">
        <v>429</v>
      </c>
      <c r="E550" s="108" t="s">
        <v>767</v>
      </c>
      <c r="F550" s="111">
        <v>1795600</v>
      </c>
      <c r="G550" s="111">
        <f t="shared" si="9"/>
        <v>0</v>
      </c>
      <c r="H550" s="111">
        <v>1795600</v>
      </c>
      <c r="I550" s="111">
        <v>1795600</v>
      </c>
      <c r="J550" s="111"/>
      <c r="K550" s="111">
        <v>1795600</v>
      </c>
    </row>
    <row r="551" spans="1:11" ht="30" x14ac:dyDescent="0.3">
      <c r="A551" s="58" t="s">
        <v>768</v>
      </c>
      <c r="B551" s="108" t="s">
        <v>355</v>
      </c>
      <c r="C551" s="108" t="s">
        <v>424</v>
      </c>
      <c r="D551" s="108" t="s">
        <v>429</v>
      </c>
      <c r="E551" s="108" t="s">
        <v>769</v>
      </c>
      <c r="F551" s="111">
        <v>1795600</v>
      </c>
      <c r="G551" s="111">
        <f t="shared" si="9"/>
        <v>0</v>
      </c>
      <c r="H551" s="111">
        <v>1795600</v>
      </c>
      <c r="I551" s="111">
        <v>1795600</v>
      </c>
      <c r="J551" s="111"/>
      <c r="K551" s="111">
        <v>1795600</v>
      </c>
    </row>
    <row r="552" spans="1:11" ht="30" x14ac:dyDescent="0.3">
      <c r="A552" s="58" t="s">
        <v>770</v>
      </c>
      <c r="B552" s="108" t="s">
        <v>355</v>
      </c>
      <c r="C552" s="108" t="s">
        <v>424</v>
      </c>
      <c r="D552" s="108" t="s">
        <v>429</v>
      </c>
      <c r="E552" s="108" t="s">
        <v>771</v>
      </c>
      <c r="F552" s="111">
        <v>1293800</v>
      </c>
      <c r="G552" s="111">
        <f t="shared" si="9"/>
        <v>0</v>
      </c>
      <c r="H552" s="111">
        <v>1293800</v>
      </c>
      <c r="I552" s="111">
        <v>1293800</v>
      </c>
      <c r="J552" s="111"/>
      <c r="K552" s="111">
        <v>1293800</v>
      </c>
    </row>
    <row r="553" spans="1:11" ht="30" x14ac:dyDescent="0.3">
      <c r="A553" s="58" t="s">
        <v>772</v>
      </c>
      <c r="B553" s="108" t="s">
        <v>355</v>
      </c>
      <c r="C553" s="108" t="s">
        <v>424</v>
      </c>
      <c r="D553" s="108" t="s">
        <v>429</v>
      </c>
      <c r="E553" s="108" t="s">
        <v>773</v>
      </c>
      <c r="F553" s="111">
        <v>501800</v>
      </c>
      <c r="G553" s="111">
        <f t="shared" si="9"/>
        <v>0</v>
      </c>
      <c r="H553" s="111">
        <v>501800</v>
      </c>
      <c r="I553" s="111">
        <v>501800</v>
      </c>
      <c r="J553" s="111"/>
      <c r="K553" s="111">
        <v>501800</v>
      </c>
    </row>
    <row r="554" spans="1:11" x14ac:dyDescent="0.3">
      <c r="A554" s="58" t="s">
        <v>786</v>
      </c>
      <c r="B554" s="108" t="s">
        <v>355</v>
      </c>
      <c r="C554" s="108" t="s">
        <v>424</v>
      </c>
      <c r="D554" s="108" t="s">
        <v>429</v>
      </c>
      <c r="E554" s="108" t="s">
        <v>787</v>
      </c>
      <c r="F554" s="111">
        <v>8300</v>
      </c>
      <c r="G554" s="111">
        <f t="shared" si="9"/>
        <v>0</v>
      </c>
      <c r="H554" s="111">
        <v>8300</v>
      </c>
      <c r="I554" s="111">
        <v>7300</v>
      </c>
      <c r="J554" s="111"/>
      <c r="K554" s="111">
        <v>7300</v>
      </c>
    </row>
    <row r="555" spans="1:11" x14ac:dyDescent="0.3">
      <c r="A555" s="58" t="s">
        <v>788</v>
      </c>
      <c r="B555" s="108" t="s">
        <v>355</v>
      </c>
      <c r="C555" s="108" t="s">
        <v>424</v>
      </c>
      <c r="D555" s="108" t="s">
        <v>429</v>
      </c>
      <c r="E555" s="108" t="s">
        <v>789</v>
      </c>
      <c r="F555" s="111">
        <v>8300</v>
      </c>
      <c r="G555" s="111">
        <f t="shared" si="9"/>
        <v>0</v>
      </c>
      <c r="H555" s="111">
        <v>8300</v>
      </c>
      <c r="I555" s="111">
        <v>7300</v>
      </c>
      <c r="J555" s="111"/>
      <c r="K555" s="111">
        <v>7300</v>
      </c>
    </row>
    <row r="556" spans="1:11" ht="30" x14ac:dyDescent="0.3">
      <c r="A556" s="58" t="s">
        <v>0</v>
      </c>
      <c r="B556" s="108" t="s">
        <v>355</v>
      </c>
      <c r="C556" s="108" t="s">
        <v>424</v>
      </c>
      <c r="D556" s="108" t="s">
        <v>429</v>
      </c>
      <c r="E556" s="108" t="s">
        <v>391</v>
      </c>
      <c r="F556" s="111">
        <v>3300</v>
      </c>
      <c r="G556" s="111">
        <f t="shared" si="9"/>
        <v>0</v>
      </c>
      <c r="H556" s="111">
        <v>3300</v>
      </c>
      <c r="I556" s="111">
        <v>2300</v>
      </c>
      <c r="J556" s="111"/>
      <c r="K556" s="111">
        <v>2300</v>
      </c>
    </row>
    <row r="557" spans="1:11" x14ac:dyDescent="0.3">
      <c r="A557" s="58" t="s">
        <v>85</v>
      </c>
      <c r="B557" s="108" t="s">
        <v>355</v>
      </c>
      <c r="C557" s="108" t="s">
        <v>424</v>
      </c>
      <c r="D557" s="108" t="s">
        <v>429</v>
      </c>
      <c r="E557" s="108" t="s">
        <v>790</v>
      </c>
      <c r="F557" s="111">
        <v>5000</v>
      </c>
      <c r="G557" s="111">
        <f t="shared" si="9"/>
        <v>0</v>
      </c>
      <c r="H557" s="111">
        <v>5000</v>
      </c>
      <c r="I557" s="111">
        <v>5000</v>
      </c>
      <c r="J557" s="111"/>
      <c r="K557" s="111">
        <v>5000</v>
      </c>
    </row>
    <row r="558" spans="1:11" ht="45" x14ac:dyDescent="0.3">
      <c r="A558" s="58" t="s">
        <v>329</v>
      </c>
      <c r="B558" s="108" t="s">
        <v>355</v>
      </c>
      <c r="C558" s="108" t="s">
        <v>424</v>
      </c>
      <c r="D558" s="108" t="s">
        <v>330</v>
      </c>
      <c r="E558" s="108"/>
      <c r="F558" s="111">
        <v>2400000</v>
      </c>
      <c r="G558" s="111">
        <f t="shared" si="9"/>
        <v>0</v>
      </c>
      <c r="H558" s="111">
        <v>2400000</v>
      </c>
      <c r="I558" s="111">
        <v>2400000</v>
      </c>
      <c r="J558" s="111"/>
      <c r="K558" s="111">
        <v>2400000</v>
      </c>
    </row>
    <row r="559" spans="1:11" ht="75" x14ac:dyDescent="0.3">
      <c r="A559" s="58" t="s">
        <v>430</v>
      </c>
      <c r="B559" s="108" t="s">
        <v>355</v>
      </c>
      <c r="C559" s="108" t="s">
        <v>424</v>
      </c>
      <c r="D559" s="108" t="s">
        <v>431</v>
      </c>
      <c r="E559" s="108"/>
      <c r="F559" s="111">
        <v>2400000</v>
      </c>
      <c r="G559" s="111">
        <f t="shared" si="9"/>
        <v>0</v>
      </c>
      <c r="H559" s="111">
        <v>2400000</v>
      </c>
      <c r="I559" s="111">
        <v>2400000</v>
      </c>
      <c r="J559" s="111"/>
      <c r="K559" s="111">
        <v>2400000</v>
      </c>
    </row>
    <row r="560" spans="1:11" ht="135" x14ac:dyDescent="0.3">
      <c r="A560" s="59" t="s">
        <v>434</v>
      </c>
      <c r="B560" s="108" t="s">
        <v>355</v>
      </c>
      <c r="C560" s="108" t="s">
        <v>424</v>
      </c>
      <c r="D560" s="108" t="s">
        <v>435</v>
      </c>
      <c r="E560" s="108"/>
      <c r="F560" s="111">
        <v>2400000</v>
      </c>
      <c r="G560" s="111">
        <f t="shared" si="9"/>
        <v>0</v>
      </c>
      <c r="H560" s="111">
        <v>2400000</v>
      </c>
      <c r="I560" s="111">
        <v>2400000</v>
      </c>
      <c r="J560" s="111"/>
      <c r="K560" s="111">
        <v>2400000</v>
      </c>
    </row>
    <row r="561" spans="1:11" x14ac:dyDescent="0.3">
      <c r="A561" s="58" t="s">
        <v>774</v>
      </c>
      <c r="B561" s="108" t="s">
        <v>355</v>
      </c>
      <c r="C561" s="108" t="s">
        <v>424</v>
      </c>
      <c r="D561" s="108" t="s">
        <v>435</v>
      </c>
      <c r="E561" s="108" t="s">
        <v>775</v>
      </c>
      <c r="F561" s="111">
        <v>2400000</v>
      </c>
      <c r="G561" s="111">
        <f t="shared" si="9"/>
        <v>0</v>
      </c>
      <c r="H561" s="111">
        <v>2400000</v>
      </c>
      <c r="I561" s="111">
        <v>2400000</v>
      </c>
      <c r="J561" s="111"/>
      <c r="K561" s="111">
        <v>2400000</v>
      </c>
    </row>
    <row r="562" spans="1:11" ht="30" x14ac:dyDescent="0.3">
      <c r="A562" s="58" t="s">
        <v>776</v>
      </c>
      <c r="B562" s="108" t="s">
        <v>355</v>
      </c>
      <c r="C562" s="108" t="s">
        <v>424</v>
      </c>
      <c r="D562" s="108" t="s">
        <v>435</v>
      </c>
      <c r="E562" s="108" t="s">
        <v>777</v>
      </c>
      <c r="F562" s="111">
        <v>2400000</v>
      </c>
      <c r="G562" s="111">
        <f t="shared" si="9"/>
        <v>0</v>
      </c>
      <c r="H562" s="111">
        <v>2400000</v>
      </c>
      <c r="I562" s="111">
        <v>2400000</v>
      </c>
      <c r="J562" s="111"/>
      <c r="K562" s="111">
        <v>2400000</v>
      </c>
    </row>
    <row r="563" spans="1:11" ht="30" x14ac:dyDescent="0.3">
      <c r="A563" s="58" t="s">
        <v>778</v>
      </c>
      <c r="B563" s="108" t="s">
        <v>355</v>
      </c>
      <c r="C563" s="108" t="s">
        <v>424</v>
      </c>
      <c r="D563" s="108" t="s">
        <v>435</v>
      </c>
      <c r="E563" s="108" t="s">
        <v>779</v>
      </c>
      <c r="F563" s="111">
        <v>2400000</v>
      </c>
      <c r="G563" s="111">
        <f t="shared" si="9"/>
        <v>0</v>
      </c>
      <c r="H563" s="111">
        <v>2400000</v>
      </c>
      <c r="I563" s="111">
        <v>2400000</v>
      </c>
      <c r="J563" s="111"/>
      <c r="K563" s="111">
        <v>2400000</v>
      </c>
    </row>
    <row r="564" spans="1:11" ht="45" x14ac:dyDescent="0.3">
      <c r="A564" s="58" t="s">
        <v>191</v>
      </c>
      <c r="B564" s="108" t="s">
        <v>355</v>
      </c>
      <c r="C564" s="108" t="s">
        <v>424</v>
      </c>
      <c r="D564" s="108" t="s">
        <v>192</v>
      </c>
      <c r="E564" s="108"/>
      <c r="F564" s="111">
        <v>120000</v>
      </c>
      <c r="G564" s="111">
        <f t="shared" si="9"/>
        <v>0</v>
      </c>
      <c r="H564" s="111">
        <v>120000</v>
      </c>
      <c r="I564" s="111"/>
      <c r="J564" s="111"/>
      <c r="K564" s="111"/>
    </row>
    <row r="565" spans="1:11" ht="60" x14ac:dyDescent="0.3">
      <c r="A565" s="58" t="s">
        <v>193</v>
      </c>
      <c r="B565" s="108" t="s">
        <v>355</v>
      </c>
      <c r="C565" s="108" t="s">
        <v>424</v>
      </c>
      <c r="D565" s="108" t="s">
        <v>194</v>
      </c>
      <c r="E565" s="108"/>
      <c r="F565" s="111">
        <v>120000</v>
      </c>
      <c r="G565" s="111">
        <f t="shared" si="9"/>
        <v>0</v>
      </c>
      <c r="H565" s="111">
        <v>120000</v>
      </c>
      <c r="I565" s="111"/>
      <c r="J565" s="111"/>
      <c r="K565" s="111"/>
    </row>
    <row r="566" spans="1:11" ht="74.25" customHeight="1" x14ac:dyDescent="0.3">
      <c r="A566" s="58" t="s">
        <v>572</v>
      </c>
      <c r="B566" s="108" t="s">
        <v>355</v>
      </c>
      <c r="C566" s="108" t="s">
        <v>424</v>
      </c>
      <c r="D566" s="108" t="s">
        <v>195</v>
      </c>
      <c r="E566" s="108"/>
      <c r="F566" s="111">
        <v>120000</v>
      </c>
      <c r="G566" s="111">
        <f t="shared" si="9"/>
        <v>0</v>
      </c>
      <c r="H566" s="111">
        <v>120000</v>
      </c>
      <c r="I566" s="111"/>
      <c r="J566" s="111"/>
      <c r="K566" s="111"/>
    </row>
    <row r="567" spans="1:11" ht="30" x14ac:dyDescent="0.3">
      <c r="A567" s="58" t="s">
        <v>766</v>
      </c>
      <c r="B567" s="108" t="s">
        <v>355</v>
      </c>
      <c r="C567" s="108" t="s">
        <v>424</v>
      </c>
      <c r="D567" s="108" t="s">
        <v>195</v>
      </c>
      <c r="E567" s="108" t="s">
        <v>767</v>
      </c>
      <c r="F567" s="111">
        <v>120000</v>
      </c>
      <c r="G567" s="111">
        <f t="shared" si="9"/>
        <v>0</v>
      </c>
      <c r="H567" s="111">
        <v>120000</v>
      </c>
      <c r="I567" s="111"/>
      <c r="J567" s="111"/>
      <c r="K567" s="111"/>
    </row>
    <row r="568" spans="1:11" ht="30" x14ac:dyDescent="0.3">
      <c r="A568" s="58" t="s">
        <v>768</v>
      </c>
      <c r="B568" s="108" t="s">
        <v>355</v>
      </c>
      <c r="C568" s="108" t="s">
        <v>424</v>
      </c>
      <c r="D568" s="108" t="s">
        <v>195</v>
      </c>
      <c r="E568" s="108" t="s">
        <v>769</v>
      </c>
      <c r="F568" s="111">
        <v>120000</v>
      </c>
      <c r="G568" s="111">
        <f t="shared" si="9"/>
        <v>0</v>
      </c>
      <c r="H568" s="111">
        <v>120000</v>
      </c>
      <c r="I568" s="111"/>
      <c r="J568" s="111"/>
      <c r="K568" s="111"/>
    </row>
    <row r="569" spans="1:11" ht="30" x14ac:dyDescent="0.3">
      <c r="A569" s="58" t="s">
        <v>772</v>
      </c>
      <c r="B569" s="108" t="s">
        <v>355</v>
      </c>
      <c r="C569" s="108" t="s">
        <v>424</v>
      </c>
      <c r="D569" s="108" t="s">
        <v>195</v>
      </c>
      <c r="E569" s="108" t="s">
        <v>773</v>
      </c>
      <c r="F569" s="111">
        <v>120000</v>
      </c>
      <c r="G569" s="111">
        <f t="shared" si="9"/>
        <v>0</v>
      </c>
      <c r="H569" s="111">
        <v>120000</v>
      </c>
      <c r="I569" s="111"/>
      <c r="J569" s="111"/>
      <c r="K569" s="111"/>
    </row>
    <row r="570" spans="1:11" ht="60" x14ac:dyDescent="0.3">
      <c r="A570" s="58" t="s">
        <v>73</v>
      </c>
      <c r="B570" s="108" t="s">
        <v>355</v>
      </c>
      <c r="C570" s="108" t="s">
        <v>424</v>
      </c>
      <c r="D570" s="108" t="s">
        <v>74</v>
      </c>
      <c r="E570" s="108"/>
      <c r="F570" s="111">
        <v>42000</v>
      </c>
      <c r="G570" s="111">
        <f t="shared" si="9"/>
        <v>0</v>
      </c>
      <c r="H570" s="111">
        <v>42000</v>
      </c>
      <c r="I570" s="111">
        <v>42000</v>
      </c>
      <c r="J570" s="111"/>
      <c r="K570" s="111">
        <v>42000</v>
      </c>
    </row>
    <row r="571" spans="1:11" ht="90" x14ac:dyDescent="0.3">
      <c r="A571" s="58" t="s">
        <v>75</v>
      </c>
      <c r="B571" s="108" t="s">
        <v>355</v>
      </c>
      <c r="C571" s="108" t="s">
        <v>424</v>
      </c>
      <c r="D571" s="108" t="s">
        <v>76</v>
      </c>
      <c r="E571" s="108"/>
      <c r="F571" s="111">
        <v>42000</v>
      </c>
      <c r="G571" s="111">
        <f t="shared" si="9"/>
        <v>0</v>
      </c>
      <c r="H571" s="111">
        <v>42000</v>
      </c>
      <c r="I571" s="111">
        <v>42000</v>
      </c>
      <c r="J571" s="111"/>
      <c r="K571" s="111">
        <v>42000</v>
      </c>
    </row>
    <row r="572" spans="1:11" ht="90" x14ac:dyDescent="0.3">
      <c r="A572" s="59" t="s">
        <v>199</v>
      </c>
      <c r="B572" s="108" t="s">
        <v>355</v>
      </c>
      <c r="C572" s="108" t="s">
        <v>424</v>
      </c>
      <c r="D572" s="108" t="s">
        <v>200</v>
      </c>
      <c r="E572" s="108"/>
      <c r="F572" s="111">
        <v>42000</v>
      </c>
      <c r="G572" s="111">
        <f t="shared" si="9"/>
        <v>0</v>
      </c>
      <c r="H572" s="111">
        <v>42000</v>
      </c>
      <c r="I572" s="111">
        <v>42000</v>
      </c>
      <c r="J572" s="111"/>
      <c r="K572" s="111">
        <v>42000</v>
      </c>
    </row>
    <row r="573" spans="1:11" ht="30" x14ac:dyDescent="0.3">
      <c r="A573" s="58" t="s">
        <v>766</v>
      </c>
      <c r="B573" s="108" t="s">
        <v>355</v>
      </c>
      <c r="C573" s="108" t="s">
        <v>424</v>
      </c>
      <c r="D573" s="108" t="s">
        <v>200</v>
      </c>
      <c r="E573" s="108" t="s">
        <v>767</v>
      </c>
      <c r="F573" s="111">
        <v>42000</v>
      </c>
      <c r="G573" s="111">
        <f t="shared" si="9"/>
        <v>0</v>
      </c>
      <c r="H573" s="111">
        <v>42000</v>
      </c>
      <c r="I573" s="111">
        <v>42000</v>
      </c>
      <c r="J573" s="111"/>
      <c r="K573" s="111">
        <v>42000</v>
      </c>
    </row>
    <row r="574" spans="1:11" ht="30" x14ac:dyDescent="0.3">
      <c r="A574" s="58" t="s">
        <v>768</v>
      </c>
      <c r="B574" s="108" t="s">
        <v>355</v>
      </c>
      <c r="C574" s="108" t="s">
        <v>424</v>
      </c>
      <c r="D574" s="108" t="s">
        <v>200</v>
      </c>
      <c r="E574" s="108" t="s">
        <v>769</v>
      </c>
      <c r="F574" s="111">
        <v>42000</v>
      </c>
      <c r="G574" s="111">
        <f t="shared" si="9"/>
        <v>0</v>
      </c>
      <c r="H574" s="111">
        <v>42000</v>
      </c>
      <c r="I574" s="111">
        <v>42000</v>
      </c>
      <c r="J574" s="111"/>
      <c r="K574" s="111">
        <v>42000</v>
      </c>
    </row>
    <row r="575" spans="1:11" ht="30" x14ac:dyDescent="0.3">
      <c r="A575" s="58" t="s">
        <v>772</v>
      </c>
      <c r="B575" s="108" t="s">
        <v>355</v>
      </c>
      <c r="C575" s="108" t="s">
        <v>424</v>
      </c>
      <c r="D575" s="108" t="s">
        <v>200</v>
      </c>
      <c r="E575" s="108" t="s">
        <v>773</v>
      </c>
      <c r="F575" s="111">
        <v>42000</v>
      </c>
      <c r="G575" s="111">
        <f t="shared" si="9"/>
        <v>0</v>
      </c>
      <c r="H575" s="111">
        <v>42000</v>
      </c>
      <c r="I575" s="111">
        <v>42000</v>
      </c>
      <c r="J575" s="111"/>
      <c r="K575" s="111">
        <v>42000</v>
      </c>
    </row>
    <row r="576" spans="1:11" x14ac:dyDescent="0.3">
      <c r="A576" s="58" t="s">
        <v>2</v>
      </c>
      <c r="B576" s="108" t="s">
        <v>355</v>
      </c>
      <c r="C576" s="108" t="s">
        <v>263</v>
      </c>
      <c r="D576" s="108"/>
      <c r="E576" s="108"/>
      <c r="F576" s="111">
        <v>91829523</v>
      </c>
      <c r="G576" s="111">
        <f t="shared" si="9"/>
        <v>0</v>
      </c>
      <c r="H576" s="111">
        <v>91829523</v>
      </c>
      <c r="I576" s="111">
        <v>99447523</v>
      </c>
      <c r="J576" s="111"/>
      <c r="K576" s="111">
        <v>99447523</v>
      </c>
    </row>
    <row r="577" spans="1:11" x14ac:dyDescent="0.3">
      <c r="A577" s="58" t="s">
        <v>340</v>
      </c>
      <c r="B577" s="108" t="s">
        <v>355</v>
      </c>
      <c r="C577" s="108" t="s">
        <v>341</v>
      </c>
      <c r="D577" s="108"/>
      <c r="E577" s="108"/>
      <c r="F577" s="111">
        <v>1400523</v>
      </c>
      <c r="G577" s="111">
        <f t="shared" si="9"/>
        <v>0</v>
      </c>
      <c r="H577" s="111">
        <v>1400523</v>
      </c>
      <c r="I577" s="111">
        <v>1400523</v>
      </c>
      <c r="J577" s="111"/>
      <c r="K577" s="111">
        <v>1400523</v>
      </c>
    </row>
    <row r="578" spans="1:11" ht="45" x14ac:dyDescent="0.3">
      <c r="A578" s="58" t="s">
        <v>329</v>
      </c>
      <c r="B578" s="108" t="s">
        <v>355</v>
      </c>
      <c r="C578" s="108" t="s">
        <v>341</v>
      </c>
      <c r="D578" s="108" t="s">
        <v>330</v>
      </c>
      <c r="E578" s="108"/>
      <c r="F578" s="111">
        <v>1400523</v>
      </c>
      <c r="G578" s="111">
        <f t="shared" si="9"/>
        <v>0</v>
      </c>
      <c r="H578" s="111">
        <v>1400523</v>
      </c>
      <c r="I578" s="111">
        <v>1400523</v>
      </c>
      <c r="J578" s="111"/>
      <c r="K578" s="111">
        <v>1400523</v>
      </c>
    </row>
    <row r="579" spans="1:11" ht="75" x14ac:dyDescent="0.3">
      <c r="A579" s="58" t="s">
        <v>430</v>
      </c>
      <c r="B579" s="108" t="s">
        <v>355</v>
      </c>
      <c r="C579" s="108" t="s">
        <v>341</v>
      </c>
      <c r="D579" s="108" t="s">
        <v>431</v>
      </c>
      <c r="E579" s="108"/>
      <c r="F579" s="111">
        <v>1400523</v>
      </c>
      <c r="G579" s="111">
        <f t="shared" si="9"/>
        <v>0</v>
      </c>
      <c r="H579" s="111">
        <v>1400523</v>
      </c>
      <c r="I579" s="111">
        <v>1400523</v>
      </c>
      <c r="J579" s="111"/>
      <c r="K579" s="111">
        <v>1400523</v>
      </c>
    </row>
    <row r="580" spans="1:11" ht="90" x14ac:dyDescent="0.3">
      <c r="A580" s="59" t="s">
        <v>432</v>
      </c>
      <c r="B580" s="108" t="s">
        <v>355</v>
      </c>
      <c r="C580" s="108" t="s">
        <v>341</v>
      </c>
      <c r="D580" s="108" t="s">
        <v>433</v>
      </c>
      <c r="E580" s="108"/>
      <c r="F580" s="111">
        <v>610523</v>
      </c>
      <c r="G580" s="111">
        <f t="shared" si="9"/>
        <v>0</v>
      </c>
      <c r="H580" s="111">
        <v>610523</v>
      </c>
      <c r="I580" s="111">
        <v>610523</v>
      </c>
      <c r="J580" s="111"/>
      <c r="K580" s="111">
        <v>610523</v>
      </c>
    </row>
    <row r="581" spans="1:11" x14ac:dyDescent="0.3">
      <c r="A581" s="58" t="s">
        <v>774</v>
      </c>
      <c r="B581" s="108" t="s">
        <v>355</v>
      </c>
      <c r="C581" s="108" t="s">
        <v>341</v>
      </c>
      <c r="D581" s="108" t="s">
        <v>433</v>
      </c>
      <c r="E581" s="108" t="s">
        <v>775</v>
      </c>
      <c r="F581" s="111">
        <v>610523</v>
      </c>
      <c r="G581" s="111">
        <f t="shared" si="9"/>
        <v>0</v>
      </c>
      <c r="H581" s="111">
        <v>610523</v>
      </c>
      <c r="I581" s="111">
        <v>610523</v>
      </c>
      <c r="J581" s="111"/>
      <c r="K581" s="111">
        <v>610523</v>
      </c>
    </row>
    <row r="582" spans="1:11" ht="30" x14ac:dyDescent="0.3">
      <c r="A582" s="58" t="s">
        <v>776</v>
      </c>
      <c r="B582" s="108" t="s">
        <v>355</v>
      </c>
      <c r="C582" s="108" t="s">
        <v>341</v>
      </c>
      <c r="D582" s="108" t="s">
        <v>433</v>
      </c>
      <c r="E582" s="108" t="s">
        <v>777</v>
      </c>
      <c r="F582" s="111">
        <v>610523</v>
      </c>
      <c r="G582" s="111">
        <f t="shared" si="9"/>
        <v>0</v>
      </c>
      <c r="H582" s="111">
        <v>610523</v>
      </c>
      <c r="I582" s="111">
        <v>610523</v>
      </c>
      <c r="J582" s="111"/>
      <c r="K582" s="111">
        <v>610523</v>
      </c>
    </row>
    <row r="583" spans="1:11" x14ac:dyDescent="0.3">
      <c r="A583" s="58" t="s">
        <v>342</v>
      </c>
      <c r="B583" s="108" t="s">
        <v>355</v>
      </c>
      <c r="C583" s="108" t="s">
        <v>341</v>
      </c>
      <c r="D583" s="108" t="s">
        <v>433</v>
      </c>
      <c r="E583" s="108" t="s">
        <v>343</v>
      </c>
      <c r="F583" s="111">
        <v>610523</v>
      </c>
      <c r="G583" s="111">
        <f t="shared" si="9"/>
        <v>0</v>
      </c>
      <c r="H583" s="111">
        <v>610523</v>
      </c>
      <c r="I583" s="111">
        <v>610523</v>
      </c>
      <c r="J583" s="111"/>
      <c r="K583" s="111">
        <v>610523</v>
      </c>
    </row>
    <row r="584" spans="1:11" ht="135" x14ac:dyDescent="0.3">
      <c r="A584" s="59" t="s">
        <v>23</v>
      </c>
      <c r="B584" s="108" t="s">
        <v>355</v>
      </c>
      <c r="C584" s="108" t="s">
        <v>341</v>
      </c>
      <c r="D584" s="108" t="s">
        <v>436</v>
      </c>
      <c r="E584" s="108"/>
      <c r="F584" s="111">
        <v>790000</v>
      </c>
      <c r="G584" s="111">
        <f t="shared" si="9"/>
        <v>0</v>
      </c>
      <c r="H584" s="111">
        <v>790000</v>
      </c>
      <c r="I584" s="111">
        <v>790000</v>
      </c>
      <c r="J584" s="111"/>
      <c r="K584" s="111">
        <v>790000</v>
      </c>
    </row>
    <row r="585" spans="1:11" x14ac:dyDescent="0.3">
      <c r="A585" s="58" t="s">
        <v>774</v>
      </c>
      <c r="B585" s="108" t="s">
        <v>355</v>
      </c>
      <c r="C585" s="108" t="s">
        <v>341</v>
      </c>
      <c r="D585" s="108" t="s">
        <v>436</v>
      </c>
      <c r="E585" s="108" t="s">
        <v>775</v>
      </c>
      <c r="F585" s="111">
        <v>790000</v>
      </c>
      <c r="G585" s="111">
        <f t="shared" si="9"/>
        <v>0</v>
      </c>
      <c r="H585" s="111">
        <v>790000</v>
      </c>
      <c r="I585" s="111">
        <v>790000</v>
      </c>
      <c r="J585" s="111"/>
      <c r="K585" s="111">
        <v>790000</v>
      </c>
    </row>
    <row r="586" spans="1:11" ht="30" x14ac:dyDescent="0.3">
      <c r="A586" s="58" t="s">
        <v>776</v>
      </c>
      <c r="B586" s="108" t="s">
        <v>355</v>
      </c>
      <c r="C586" s="108" t="s">
        <v>341</v>
      </c>
      <c r="D586" s="108" t="s">
        <v>436</v>
      </c>
      <c r="E586" s="108" t="s">
        <v>777</v>
      </c>
      <c r="F586" s="111">
        <v>790000</v>
      </c>
      <c r="G586" s="111">
        <f t="shared" si="9"/>
        <v>0</v>
      </c>
      <c r="H586" s="111">
        <v>790000</v>
      </c>
      <c r="I586" s="111">
        <v>790000</v>
      </c>
      <c r="J586" s="111"/>
      <c r="K586" s="111">
        <v>790000</v>
      </c>
    </row>
    <row r="587" spans="1:11" x14ac:dyDescent="0.3">
      <c r="A587" s="58" t="s">
        <v>342</v>
      </c>
      <c r="B587" s="108" t="s">
        <v>355</v>
      </c>
      <c r="C587" s="108" t="s">
        <v>341</v>
      </c>
      <c r="D587" s="108" t="s">
        <v>436</v>
      </c>
      <c r="E587" s="108" t="s">
        <v>343</v>
      </c>
      <c r="F587" s="111">
        <v>790000</v>
      </c>
      <c r="G587" s="111">
        <f t="shared" si="9"/>
        <v>0</v>
      </c>
      <c r="H587" s="111">
        <v>790000</v>
      </c>
      <c r="I587" s="111">
        <v>790000</v>
      </c>
      <c r="J587" s="111"/>
      <c r="K587" s="111">
        <v>790000</v>
      </c>
    </row>
    <row r="588" spans="1:11" x14ac:dyDescent="0.3">
      <c r="A588" s="58" t="s">
        <v>346</v>
      </c>
      <c r="B588" s="108" t="s">
        <v>355</v>
      </c>
      <c r="C588" s="108" t="s">
        <v>347</v>
      </c>
      <c r="D588" s="108"/>
      <c r="E588" s="108"/>
      <c r="F588" s="111">
        <v>90429000</v>
      </c>
      <c r="G588" s="111">
        <f t="shared" ref="G588:G651" si="10">H588-F588</f>
        <v>0</v>
      </c>
      <c r="H588" s="111">
        <v>90429000</v>
      </c>
      <c r="I588" s="111">
        <v>98047000</v>
      </c>
      <c r="J588" s="111"/>
      <c r="K588" s="111">
        <v>98047000</v>
      </c>
    </row>
    <row r="589" spans="1:11" ht="45" x14ac:dyDescent="0.3">
      <c r="A589" s="58" t="s">
        <v>358</v>
      </c>
      <c r="B589" s="108" t="s">
        <v>355</v>
      </c>
      <c r="C589" s="108" t="s">
        <v>347</v>
      </c>
      <c r="D589" s="108" t="s">
        <v>359</v>
      </c>
      <c r="E589" s="108"/>
      <c r="F589" s="111">
        <v>90429000</v>
      </c>
      <c r="G589" s="111">
        <f t="shared" si="10"/>
        <v>0</v>
      </c>
      <c r="H589" s="111">
        <v>90429000</v>
      </c>
      <c r="I589" s="111">
        <v>98047000</v>
      </c>
      <c r="J589" s="111"/>
      <c r="K589" s="111">
        <v>98047000</v>
      </c>
    </row>
    <row r="590" spans="1:11" ht="60" x14ac:dyDescent="0.3">
      <c r="A590" s="58" t="s">
        <v>372</v>
      </c>
      <c r="B590" s="108" t="s">
        <v>355</v>
      </c>
      <c r="C590" s="108" t="s">
        <v>347</v>
      </c>
      <c r="D590" s="108" t="s">
        <v>373</v>
      </c>
      <c r="E590" s="108"/>
      <c r="F590" s="111">
        <v>90429000</v>
      </c>
      <c r="G590" s="111">
        <f t="shared" si="10"/>
        <v>0</v>
      </c>
      <c r="H590" s="111">
        <v>90429000</v>
      </c>
      <c r="I590" s="111">
        <v>98047000</v>
      </c>
      <c r="J590" s="111"/>
      <c r="K590" s="111">
        <v>98047000</v>
      </c>
    </row>
    <row r="591" spans="1:11" ht="135" x14ac:dyDescent="0.3">
      <c r="A591" s="59" t="s">
        <v>381</v>
      </c>
      <c r="B591" s="108" t="s">
        <v>355</v>
      </c>
      <c r="C591" s="108" t="s">
        <v>347</v>
      </c>
      <c r="D591" s="108" t="s">
        <v>382</v>
      </c>
      <c r="E591" s="108"/>
      <c r="F591" s="111">
        <v>90429000</v>
      </c>
      <c r="G591" s="111">
        <f t="shared" si="10"/>
        <v>0</v>
      </c>
      <c r="H591" s="111">
        <v>90429000</v>
      </c>
      <c r="I591" s="111">
        <v>98047000</v>
      </c>
      <c r="J591" s="111"/>
      <c r="K591" s="111">
        <v>98047000</v>
      </c>
    </row>
    <row r="592" spans="1:11" x14ac:dyDescent="0.3">
      <c r="A592" s="58" t="s">
        <v>774</v>
      </c>
      <c r="B592" s="108" t="s">
        <v>355</v>
      </c>
      <c r="C592" s="108" t="s">
        <v>347</v>
      </c>
      <c r="D592" s="108" t="s">
        <v>382</v>
      </c>
      <c r="E592" s="108" t="s">
        <v>775</v>
      </c>
      <c r="F592" s="111">
        <v>90429000</v>
      </c>
      <c r="G592" s="111">
        <f t="shared" si="10"/>
        <v>0</v>
      </c>
      <c r="H592" s="111">
        <v>90429000</v>
      </c>
      <c r="I592" s="111">
        <v>98047000</v>
      </c>
      <c r="J592" s="111"/>
      <c r="K592" s="111">
        <v>98047000</v>
      </c>
    </row>
    <row r="593" spans="1:11" ht="30" x14ac:dyDescent="0.3">
      <c r="A593" s="58" t="s">
        <v>776</v>
      </c>
      <c r="B593" s="108" t="s">
        <v>355</v>
      </c>
      <c r="C593" s="108" t="s">
        <v>347</v>
      </c>
      <c r="D593" s="108" t="s">
        <v>382</v>
      </c>
      <c r="E593" s="108" t="s">
        <v>777</v>
      </c>
      <c r="F593" s="111">
        <v>90429000</v>
      </c>
      <c r="G593" s="111">
        <f t="shared" si="10"/>
        <v>0</v>
      </c>
      <c r="H593" s="111">
        <v>90429000</v>
      </c>
      <c r="I593" s="111">
        <v>98047000</v>
      </c>
      <c r="J593" s="111"/>
      <c r="K593" s="111">
        <v>98047000</v>
      </c>
    </row>
    <row r="594" spans="1:11" ht="30" x14ac:dyDescent="0.3">
      <c r="A594" s="58" t="s">
        <v>778</v>
      </c>
      <c r="B594" s="108" t="s">
        <v>355</v>
      </c>
      <c r="C594" s="108" t="s">
        <v>347</v>
      </c>
      <c r="D594" s="108" t="s">
        <v>382</v>
      </c>
      <c r="E594" s="108" t="s">
        <v>779</v>
      </c>
      <c r="F594" s="111">
        <v>90429000</v>
      </c>
      <c r="G594" s="111">
        <f t="shared" si="10"/>
        <v>0</v>
      </c>
      <c r="H594" s="111">
        <v>90429000</v>
      </c>
      <c r="I594" s="111">
        <v>98047000</v>
      </c>
      <c r="J594" s="111"/>
      <c r="K594" s="111">
        <v>98047000</v>
      </c>
    </row>
    <row r="595" spans="1:11" s="66" customFormat="1" ht="30" x14ac:dyDescent="0.35">
      <c r="A595" s="62" t="s">
        <v>437</v>
      </c>
      <c r="B595" s="107" t="s">
        <v>771</v>
      </c>
      <c r="C595" s="107"/>
      <c r="D595" s="107"/>
      <c r="E595" s="107"/>
      <c r="F595" s="112">
        <v>530944984</v>
      </c>
      <c r="G595" s="112">
        <f t="shared" si="10"/>
        <v>0</v>
      </c>
      <c r="H595" s="112">
        <v>530944984</v>
      </c>
      <c r="I595" s="112">
        <v>559672405</v>
      </c>
      <c r="J595" s="112"/>
      <c r="K595" s="112">
        <v>559672405</v>
      </c>
    </row>
    <row r="596" spans="1:11" x14ac:dyDescent="0.3">
      <c r="A596" s="58" t="s">
        <v>250</v>
      </c>
      <c r="B596" s="108" t="s">
        <v>771</v>
      </c>
      <c r="C596" s="108" t="s">
        <v>251</v>
      </c>
      <c r="D596" s="108"/>
      <c r="E596" s="108"/>
      <c r="F596" s="111">
        <v>72700</v>
      </c>
      <c r="G596" s="111">
        <f t="shared" si="10"/>
        <v>0</v>
      </c>
      <c r="H596" s="111">
        <v>72700</v>
      </c>
      <c r="I596" s="111"/>
      <c r="J596" s="111"/>
      <c r="K596" s="111"/>
    </row>
    <row r="597" spans="1:11" x14ac:dyDescent="0.3">
      <c r="A597" s="58" t="s">
        <v>356</v>
      </c>
      <c r="B597" s="108" t="s">
        <v>771</v>
      </c>
      <c r="C597" s="108" t="s">
        <v>357</v>
      </c>
      <c r="D597" s="108"/>
      <c r="E597" s="108"/>
      <c r="F597" s="111">
        <v>72700</v>
      </c>
      <c r="G597" s="111">
        <f t="shared" si="10"/>
        <v>0</v>
      </c>
      <c r="H597" s="111">
        <v>72700</v>
      </c>
      <c r="I597" s="111"/>
      <c r="J597" s="111"/>
      <c r="K597" s="111"/>
    </row>
    <row r="598" spans="1:11" x14ac:dyDescent="0.3">
      <c r="A598" s="58" t="s">
        <v>749</v>
      </c>
      <c r="B598" s="108" t="s">
        <v>771</v>
      </c>
      <c r="C598" s="108" t="s">
        <v>357</v>
      </c>
      <c r="D598" s="108" t="s">
        <v>750</v>
      </c>
      <c r="E598" s="108"/>
      <c r="F598" s="111">
        <v>72700</v>
      </c>
      <c r="G598" s="111">
        <f t="shared" si="10"/>
        <v>0</v>
      </c>
      <c r="H598" s="111">
        <v>72700</v>
      </c>
      <c r="I598" s="111"/>
      <c r="J598" s="111"/>
      <c r="K598" s="111"/>
    </row>
    <row r="599" spans="1:11" ht="30" x14ac:dyDescent="0.3">
      <c r="A599" s="58" t="s">
        <v>223</v>
      </c>
      <c r="B599" s="108" t="s">
        <v>771</v>
      </c>
      <c r="C599" s="108" t="s">
        <v>357</v>
      </c>
      <c r="D599" s="108" t="s">
        <v>224</v>
      </c>
      <c r="E599" s="108"/>
      <c r="F599" s="111">
        <v>72700</v>
      </c>
      <c r="G599" s="111">
        <f t="shared" si="10"/>
        <v>0</v>
      </c>
      <c r="H599" s="111">
        <v>72700</v>
      </c>
      <c r="I599" s="111"/>
      <c r="J599" s="111"/>
      <c r="K599" s="111"/>
    </row>
    <row r="600" spans="1:11" ht="60" x14ac:dyDescent="0.3">
      <c r="A600" s="58" t="s">
        <v>438</v>
      </c>
      <c r="B600" s="108" t="s">
        <v>771</v>
      </c>
      <c r="C600" s="108" t="s">
        <v>357</v>
      </c>
      <c r="D600" s="108" t="s">
        <v>439</v>
      </c>
      <c r="E600" s="108"/>
      <c r="F600" s="111">
        <v>72700</v>
      </c>
      <c r="G600" s="111">
        <f t="shared" si="10"/>
        <v>0</v>
      </c>
      <c r="H600" s="111">
        <v>72700</v>
      </c>
      <c r="I600" s="111"/>
      <c r="J600" s="111"/>
      <c r="K600" s="111"/>
    </row>
    <row r="601" spans="1:11" ht="30" x14ac:dyDescent="0.3">
      <c r="A601" s="58" t="s">
        <v>278</v>
      </c>
      <c r="B601" s="108" t="s">
        <v>771</v>
      </c>
      <c r="C601" s="108" t="s">
        <v>357</v>
      </c>
      <c r="D601" s="108" t="s">
        <v>439</v>
      </c>
      <c r="E601" s="108" t="s">
        <v>279</v>
      </c>
      <c r="F601" s="111">
        <v>72700</v>
      </c>
      <c r="G601" s="111">
        <f t="shared" si="10"/>
        <v>0</v>
      </c>
      <c r="H601" s="111">
        <v>72700</v>
      </c>
      <c r="I601" s="111"/>
      <c r="J601" s="111"/>
      <c r="K601" s="111"/>
    </row>
    <row r="602" spans="1:11" x14ac:dyDescent="0.3">
      <c r="A602" s="58" t="s">
        <v>364</v>
      </c>
      <c r="B602" s="108" t="s">
        <v>771</v>
      </c>
      <c r="C602" s="108" t="s">
        <v>357</v>
      </c>
      <c r="D602" s="108" t="s">
        <v>439</v>
      </c>
      <c r="E602" s="108" t="s">
        <v>365</v>
      </c>
      <c r="F602" s="111">
        <v>72700</v>
      </c>
      <c r="G602" s="111">
        <f t="shared" si="10"/>
        <v>0</v>
      </c>
      <c r="H602" s="111">
        <v>72700</v>
      </c>
      <c r="I602" s="111"/>
      <c r="J602" s="111"/>
      <c r="K602" s="111"/>
    </row>
    <row r="603" spans="1:11" x14ac:dyDescent="0.3">
      <c r="A603" s="58" t="s">
        <v>366</v>
      </c>
      <c r="B603" s="108" t="s">
        <v>771</v>
      </c>
      <c r="C603" s="108" t="s">
        <v>357</v>
      </c>
      <c r="D603" s="108" t="s">
        <v>439</v>
      </c>
      <c r="E603" s="108" t="s">
        <v>367</v>
      </c>
      <c r="F603" s="111">
        <v>72700</v>
      </c>
      <c r="G603" s="111">
        <f t="shared" si="10"/>
        <v>0</v>
      </c>
      <c r="H603" s="111">
        <v>72700</v>
      </c>
      <c r="I603" s="111"/>
      <c r="J603" s="111"/>
      <c r="K603" s="111"/>
    </row>
    <row r="604" spans="1:11" x14ac:dyDescent="0.3">
      <c r="A604" s="58" t="s">
        <v>368</v>
      </c>
      <c r="B604" s="108" t="s">
        <v>771</v>
      </c>
      <c r="C604" s="108" t="s">
        <v>369</v>
      </c>
      <c r="D604" s="108"/>
      <c r="E604" s="108"/>
      <c r="F604" s="111">
        <v>182618525</v>
      </c>
      <c r="G604" s="111">
        <f t="shared" si="10"/>
        <v>0</v>
      </c>
      <c r="H604" s="111">
        <v>182618525</v>
      </c>
      <c r="I604" s="111">
        <v>204084625</v>
      </c>
      <c r="J604" s="111"/>
      <c r="K604" s="111">
        <v>204084625</v>
      </c>
    </row>
    <row r="605" spans="1:11" x14ac:dyDescent="0.3">
      <c r="A605" s="58" t="s">
        <v>383</v>
      </c>
      <c r="B605" s="108" t="s">
        <v>771</v>
      </c>
      <c r="C605" s="108" t="s">
        <v>384</v>
      </c>
      <c r="D605" s="108"/>
      <c r="E605" s="108"/>
      <c r="F605" s="111">
        <v>181079190</v>
      </c>
      <c r="G605" s="111">
        <f t="shared" si="10"/>
        <v>0</v>
      </c>
      <c r="H605" s="111">
        <v>181079190</v>
      </c>
      <c r="I605" s="111">
        <v>202545290</v>
      </c>
      <c r="J605" s="111"/>
      <c r="K605" s="111">
        <v>202545290</v>
      </c>
    </row>
    <row r="606" spans="1:11" ht="30" x14ac:dyDescent="0.3">
      <c r="A606" s="58" t="s">
        <v>440</v>
      </c>
      <c r="B606" s="108" t="s">
        <v>771</v>
      </c>
      <c r="C606" s="108" t="s">
        <v>384</v>
      </c>
      <c r="D606" s="108" t="s">
        <v>441</v>
      </c>
      <c r="E606" s="108"/>
      <c r="F606" s="111">
        <v>180706500</v>
      </c>
      <c r="G606" s="111">
        <f t="shared" si="10"/>
        <v>0</v>
      </c>
      <c r="H606" s="111">
        <v>180706500</v>
      </c>
      <c r="I606" s="111">
        <v>202272600</v>
      </c>
      <c r="J606" s="111"/>
      <c r="K606" s="111">
        <v>202272600</v>
      </c>
    </row>
    <row r="607" spans="1:11" ht="60" x14ac:dyDescent="0.3">
      <c r="A607" s="58" t="s">
        <v>442</v>
      </c>
      <c r="B607" s="108" t="s">
        <v>771</v>
      </c>
      <c r="C607" s="108" t="s">
        <v>384</v>
      </c>
      <c r="D607" s="108" t="s">
        <v>443</v>
      </c>
      <c r="E607" s="108"/>
      <c r="F607" s="111">
        <v>180706500</v>
      </c>
      <c r="G607" s="111">
        <f t="shared" si="10"/>
        <v>0</v>
      </c>
      <c r="H607" s="111">
        <v>180706500</v>
      </c>
      <c r="I607" s="111">
        <v>202272600</v>
      </c>
      <c r="J607" s="111"/>
      <c r="K607" s="111">
        <v>202272600</v>
      </c>
    </row>
    <row r="608" spans="1:11" ht="90" x14ac:dyDescent="0.3">
      <c r="A608" s="59" t="s">
        <v>444</v>
      </c>
      <c r="B608" s="108" t="s">
        <v>771</v>
      </c>
      <c r="C608" s="108" t="s">
        <v>384</v>
      </c>
      <c r="D608" s="108" t="s">
        <v>445</v>
      </c>
      <c r="E608" s="108"/>
      <c r="F608" s="111">
        <v>164474000</v>
      </c>
      <c r="G608" s="111">
        <f t="shared" si="10"/>
        <v>0</v>
      </c>
      <c r="H608" s="111">
        <v>164474000</v>
      </c>
      <c r="I608" s="111">
        <v>185498000</v>
      </c>
      <c r="J608" s="111"/>
      <c r="K608" s="111">
        <v>185498000</v>
      </c>
    </row>
    <row r="609" spans="1:11" ht="30" x14ac:dyDescent="0.3">
      <c r="A609" s="58" t="s">
        <v>278</v>
      </c>
      <c r="B609" s="108" t="s">
        <v>771</v>
      </c>
      <c r="C609" s="108" t="s">
        <v>384</v>
      </c>
      <c r="D609" s="108" t="s">
        <v>445</v>
      </c>
      <c r="E609" s="108" t="s">
        <v>279</v>
      </c>
      <c r="F609" s="111">
        <v>164474000</v>
      </c>
      <c r="G609" s="111">
        <f t="shared" si="10"/>
        <v>0</v>
      </c>
      <c r="H609" s="111">
        <v>164474000</v>
      </c>
      <c r="I609" s="111">
        <v>185498000</v>
      </c>
      <c r="J609" s="111"/>
      <c r="K609" s="111">
        <v>185498000</v>
      </c>
    </row>
    <row r="610" spans="1:11" x14ac:dyDescent="0.3">
      <c r="A610" s="58" t="s">
        <v>364</v>
      </c>
      <c r="B610" s="108" t="s">
        <v>771</v>
      </c>
      <c r="C610" s="108" t="s">
        <v>384</v>
      </c>
      <c r="D610" s="108" t="s">
        <v>445</v>
      </c>
      <c r="E610" s="108" t="s">
        <v>365</v>
      </c>
      <c r="F610" s="111">
        <v>164474000</v>
      </c>
      <c r="G610" s="111">
        <f t="shared" si="10"/>
        <v>0</v>
      </c>
      <c r="H610" s="111">
        <v>164474000</v>
      </c>
      <c r="I610" s="111">
        <v>185498000</v>
      </c>
      <c r="J610" s="111"/>
      <c r="K610" s="111">
        <v>185498000</v>
      </c>
    </row>
    <row r="611" spans="1:11" ht="60" x14ac:dyDescent="0.3">
      <c r="A611" s="58" t="s">
        <v>375</v>
      </c>
      <c r="B611" s="108" t="s">
        <v>771</v>
      </c>
      <c r="C611" s="108" t="s">
        <v>384</v>
      </c>
      <c r="D611" s="108" t="s">
        <v>445</v>
      </c>
      <c r="E611" s="108" t="s">
        <v>376</v>
      </c>
      <c r="F611" s="111">
        <v>159781000</v>
      </c>
      <c r="G611" s="111">
        <f t="shared" si="10"/>
        <v>0</v>
      </c>
      <c r="H611" s="111">
        <v>159781000</v>
      </c>
      <c r="I611" s="111">
        <v>180793000</v>
      </c>
      <c r="J611" s="111"/>
      <c r="K611" s="111">
        <v>180793000</v>
      </c>
    </row>
    <row r="612" spans="1:11" x14ac:dyDescent="0.3">
      <c r="A612" s="58" t="s">
        <v>366</v>
      </c>
      <c r="B612" s="108" t="s">
        <v>771</v>
      </c>
      <c r="C612" s="108" t="s">
        <v>384</v>
      </c>
      <c r="D612" s="108" t="s">
        <v>445</v>
      </c>
      <c r="E612" s="108" t="s">
        <v>367</v>
      </c>
      <c r="F612" s="111">
        <v>4693000</v>
      </c>
      <c r="G612" s="111">
        <f t="shared" si="10"/>
        <v>0</v>
      </c>
      <c r="H612" s="111">
        <v>4693000</v>
      </c>
      <c r="I612" s="111">
        <v>4705000</v>
      </c>
      <c r="J612" s="111"/>
      <c r="K612" s="111">
        <v>4705000</v>
      </c>
    </row>
    <row r="613" spans="1:11" ht="60" x14ac:dyDescent="0.3">
      <c r="A613" s="58" t="s">
        <v>446</v>
      </c>
      <c r="B613" s="108" t="s">
        <v>771</v>
      </c>
      <c r="C613" s="108" t="s">
        <v>384</v>
      </c>
      <c r="D613" s="108" t="s">
        <v>447</v>
      </c>
      <c r="E613" s="108"/>
      <c r="F613" s="111">
        <v>247500</v>
      </c>
      <c r="G613" s="111">
        <f t="shared" si="10"/>
        <v>0</v>
      </c>
      <c r="H613" s="111">
        <v>247500</v>
      </c>
      <c r="I613" s="111">
        <v>328800</v>
      </c>
      <c r="J613" s="111"/>
      <c r="K613" s="111">
        <v>328800</v>
      </c>
    </row>
    <row r="614" spans="1:11" ht="30" x14ac:dyDescent="0.3">
      <c r="A614" s="58" t="s">
        <v>278</v>
      </c>
      <c r="B614" s="108" t="s">
        <v>771</v>
      </c>
      <c r="C614" s="108" t="s">
        <v>384</v>
      </c>
      <c r="D614" s="108" t="s">
        <v>447</v>
      </c>
      <c r="E614" s="108" t="s">
        <v>279</v>
      </c>
      <c r="F614" s="111">
        <v>247500</v>
      </c>
      <c r="G614" s="111">
        <f t="shared" si="10"/>
        <v>0</v>
      </c>
      <c r="H614" s="111">
        <v>247500</v>
      </c>
      <c r="I614" s="111">
        <v>328800</v>
      </c>
      <c r="J614" s="111"/>
      <c r="K614" s="111">
        <v>328800</v>
      </c>
    </row>
    <row r="615" spans="1:11" x14ac:dyDescent="0.3">
      <c r="A615" s="58" t="s">
        <v>364</v>
      </c>
      <c r="B615" s="108" t="s">
        <v>771</v>
      </c>
      <c r="C615" s="108" t="s">
        <v>384</v>
      </c>
      <c r="D615" s="108" t="s">
        <v>447</v>
      </c>
      <c r="E615" s="108" t="s">
        <v>365</v>
      </c>
      <c r="F615" s="111">
        <v>247500</v>
      </c>
      <c r="G615" s="111">
        <f t="shared" si="10"/>
        <v>0</v>
      </c>
      <c r="H615" s="111">
        <v>247500</v>
      </c>
      <c r="I615" s="111">
        <v>328800</v>
      </c>
      <c r="J615" s="111"/>
      <c r="K615" s="111">
        <v>328800</v>
      </c>
    </row>
    <row r="616" spans="1:11" x14ac:dyDescent="0.3">
      <c r="A616" s="58" t="s">
        <v>366</v>
      </c>
      <c r="B616" s="108" t="s">
        <v>771</v>
      </c>
      <c r="C616" s="108" t="s">
        <v>384</v>
      </c>
      <c r="D616" s="108" t="s">
        <v>447</v>
      </c>
      <c r="E616" s="108" t="s">
        <v>367</v>
      </c>
      <c r="F616" s="111">
        <v>247500</v>
      </c>
      <c r="G616" s="111">
        <f t="shared" si="10"/>
        <v>0</v>
      </c>
      <c r="H616" s="111">
        <v>247500</v>
      </c>
      <c r="I616" s="111">
        <v>328800</v>
      </c>
      <c r="J616" s="111"/>
      <c r="K616" s="111">
        <v>328800</v>
      </c>
    </row>
    <row r="617" spans="1:11" ht="105" x14ac:dyDescent="0.3">
      <c r="A617" s="59" t="s">
        <v>24</v>
      </c>
      <c r="B617" s="108" t="s">
        <v>771</v>
      </c>
      <c r="C617" s="108" t="s">
        <v>384</v>
      </c>
      <c r="D617" s="108" t="s">
        <v>25</v>
      </c>
      <c r="E617" s="108"/>
      <c r="F617" s="111">
        <v>1402000</v>
      </c>
      <c r="G617" s="111">
        <f t="shared" si="10"/>
        <v>0</v>
      </c>
      <c r="H617" s="111">
        <v>1402000</v>
      </c>
      <c r="I617" s="111">
        <v>1862800</v>
      </c>
      <c r="J617" s="111"/>
      <c r="K617" s="111">
        <v>1862800</v>
      </c>
    </row>
    <row r="618" spans="1:11" ht="30" x14ac:dyDescent="0.3">
      <c r="A618" s="58" t="s">
        <v>278</v>
      </c>
      <c r="B618" s="108" t="s">
        <v>771</v>
      </c>
      <c r="C618" s="108" t="s">
        <v>384</v>
      </c>
      <c r="D618" s="108" t="s">
        <v>25</v>
      </c>
      <c r="E618" s="108" t="s">
        <v>279</v>
      </c>
      <c r="F618" s="111">
        <v>1402000</v>
      </c>
      <c r="G618" s="111">
        <f t="shared" si="10"/>
        <v>0</v>
      </c>
      <c r="H618" s="111">
        <v>1402000</v>
      </c>
      <c r="I618" s="111">
        <v>1862800</v>
      </c>
      <c r="J618" s="111"/>
      <c r="K618" s="111">
        <v>1862800</v>
      </c>
    </row>
    <row r="619" spans="1:11" x14ac:dyDescent="0.3">
      <c r="A619" s="58" t="s">
        <v>364</v>
      </c>
      <c r="B619" s="108" t="s">
        <v>771</v>
      </c>
      <c r="C619" s="108" t="s">
        <v>384</v>
      </c>
      <c r="D619" s="108" t="s">
        <v>25</v>
      </c>
      <c r="E619" s="108" t="s">
        <v>365</v>
      </c>
      <c r="F619" s="111">
        <v>1402000</v>
      </c>
      <c r="G619" s="111">
        <f t="shared" si="10"/>
        <v>0</v>
      </c>
      <c r="H619" s="111">
        <v>1402000</v>
      </c>
      <c r="I619" s="111">
        <v>1862800</v>
      </c>
      <c r="J619" s="111"/>
      <c r="K619" s="111">
        <v>1862800</v>
      </c>
    </row>
    <row r="620" spans="1:11" x14ac:dyDescent="0.3">
      <c r="A620" s="58" t="s">
        <v>366</v>
      </c>
      <c r="B620" s="108" t="s">
        <v>771</v>
      </c>
      <c r="C620" s="108" t="s">
        <v>384</v>
      </c>
      <c r="D620" s="108" t="s">
        <v>25</v>
      </c>
      <c r="E620" s="108" t="s">
        <v>367</v>
      </c>
      <c r="F620" s="111">
        <v>1402000</v>
      </c>
      <c r="G620" s="111">
        <f t="shared" si="10"/>
        <v>0</v>
      </c>
      <c r="H620" s="111">
        <v>1402000</v>
      </c>
      <c r="I620" s="111">
        <v>1862800</v>
      </c>
      <c r="J620" s="111"/>
      <c r="K620" s="111">
        <v>1862800</v>
      </c>
    </row>
    <row r="621" spans="1:11" ht="180" x14ac:dyDescent="0.3">
      <c r="A621" s="59" t="s">
        <v>26</v>
      </c>
      <c r="B621" s="108" t="s">
        <v>771</v>
      </c>
      <c r="C621" s="108" t="s">
        <v>384</v>
      </c>
      <c r="D621" s="108" t="s">
        <v>27</v>
      </c>
      <c r="E621" s="108"/>
      <c r="F621" s="111">
        <v>14583000</v>
      </c>
      <c r="G621" s="111">
        <f t="shared" si="10"/>
        <v>0</v>
      </c>
      <c r="H621" s="111">
        <v>14583000</v>
      </c>
      <c r="I621" s="111">
        <v>14583000</v>
      </c>
      <c r="J621" s="111"/>
      <c r="K621" s="111">
        <v>14583000</v>
      </c>
    </row>
    <row r="622" spans="1:11" ht="30" x14ac:dyDescent="0.3">
      <c r="A622" s="58" t="s">
        <v>278</v>
      </c>
      <c r="B622" s="108" t="s">
        <v>771</v>
      </c>
      <c r="C622" s="108" t="s">
        <v>384</v>
      </c>
      <c r="D622" s="108" t="s">
        <v>27</v>
      </c>
      <c r="E622" s="108" t="s">
        <v>279</v>
      </c>
      <c r="F622" s="111">
        <v>14583000</v>
      </c>
      <c r="G622" s="111">
        <f t="shared" si="10"/>
        <v>0</v>
      </c>
      <c r="H622" s="111">
        <v>14583000</v>
      </c>
      <c r="I622" s="111">
        <v>14583000</v>
      </c>
      <c r="J622" s="111"/>
      <c r="K622" s="111">
        <v>14583000</v>
      </c>
    </row>
    <row r="623" spans="1:11" x14ac:dyDescent="0.3">
      <c r="A623" s="58" t="s">
        <v>364</v>
      </c>
      <c r="B623" s="108" t="s">
        <v>771</v>
      </c>
      <c r="C623" s="108" t="s">
        <v>384</v>
      </c>
      <c r="D623" s="108" t="s">
        <v>27</v>
      </c>
      <c r="E623" s="108" t="s">
        <v>365</v>
      </c>
      <c r="F623" s="111">
        <v>14583000</v>
      </c>
      <c r="G623" s="111">
        <f t="shared" si="10"/>
        <v>0</v>
      </c>
      <c r="H623" s="111">
        <v>14583000</v>
      </c>
      <c r="I623" s="111">
        <v>14583000</v>
      </c>
      <c r="J623" s="111"/>
      <c r="K623" s="111">
        <v>14583000</v>
      </c>
    </row>
    <row r="624" spans="1:11" ht="60" x14ac:dyDescent="0.3">
      <c r="A624" s="58" t="s">
        <v>375</v>
      </c>
      <c r="B624" s="108" t="s">
        <v>771</v>
      </c>
      <c r="C624" s="108" t="s">
        <v>384</v>
      </c>
      <c r="D624" s="108" t="s">
        <v>27</v>
      </c>
      <c r="E624" s="108" t="s">
        <v>376</v>
      </c>
      <c r="F624" s="111">
        <v>14583000</v>
      </c>
      <c r="G624" s="111">
        <f t="shared" si="10"/>
        <v>0</v>
      </c>
      <c r="H624" s="111">
        <v>14583000</v>
      </c>
      <c r="I624" s="111">
        <v>14583000</v>
      </c>
      <c r="J624" s="111"/>
      <c r="K624" s="111">
        <v>14583000</v>
      </c>
    </row>
    <row r="625" spans="1:11" ht="45" x14ac:dyDescent="0.3">
      <c r="A625" s="58" t="s">
        <v>191</v>
      </c>
      <c r="B625" s="108" t="s">
        <v>771</v>
      </c>
      <c r="C625" s="108" t="s">
        <v>384</v>
      </c>
      <c r="D625" s="108" t="s">
        <v>192</v>
      </c>
      <c r="E625" s="108"/>
      <c r="F625" s="111">
        <v>100000</v>
      </c>
      <c r="G625" s="111">
        <f t="shared" si="10"/>
        <v>0</v>
      </c>
      <c r="H625" s="111">
        <v>100000</v>
      </c>
      <c r="I625" s="111"/>
      <c r="J625" s="111"/>
      <c r="K625" s="111"/>
    </row>
    <row r="626" spans="1:11" ht="60" x14ac:dyDescent="0.3">
      <c r="A626" s="58" t="s">
        <v>193</v>
      </c>
      <c r="B626" s="108" t="s">
        <v>771</v>
      </c>
      <c r="C626" s="108" t="s">
        <v>384</v>
      </c>
      <c r="D626" s="108" t="s">
        <v>194</v>
      </c>
      <c r="E626" s="108"/>
      <c r="F626" s="111">
        <v>100000</v>
      </c>
      <c r="G626" s="111">
        <f t="shared" si="10"/>
        <v>0</v>
      </c>
      <c r="H626" s="111">
        <v>100000</v>
      </c>
      <c r="I626" s="111"/>
      <c r="J626" s="111"/>
      <c r="K626" s="111"/>
    </row>
    <row r="627" spans="1:11" ht="76.5" customHeight="1" x14ac:dyDescent="0.3">
      <c r="A627" s="58" t="s">
        <v>572</v>
      </c>
      <c r="B627" s="108" t="s">
        <v>771</v>
      </c>
      <c r="C627" s="108" t="s">
        <v>384</v>
      </c>
      <c r="D627" s="108" t="s">
        <v>195</v>
      </c>
      <c r="E627" s="108"/>
      <c r="F627" s="111">
        <v>100000</v>
      </c>
      <c r="G627" s="111">
        <f t="shared" si="10"/>
        <v>0</v>
      </c>
      <c r="H627" s="111">
        <v>100000</v>
      </c>
      <c r="I627" s="111"/>
      <c r="J627" s="111"/>
      <c r="K627" s="111"/>
    </row>
    <row r="628" spans="1:11" ht="30" x14ac:dyDescent="0.3">
      <c r="A628" s="58" t="s">
        <v>278</v>
      </c>
      <c r="B628" s="108" t="s">
        <v>771</v>
      </c>
      <c r="C628" s="108" t="s">
        <v>384</v>
      </c>
      <c r="D628" s="108" t="s">
        <v>195</v>
      </c>
      <c r="E628" s="108" t="s">
        <v>279</v>
      </c>
      <c r="F628" s="111">
        <v>100000</v>
      </c>
      <c r="G628" s="111">
        <f t="shared" si="10"/>
        <v>0</v>
      </c>
      <c r="H628" s="111">
        <v>100000</v>
      </c>
      <c r="I628" s="111"/>
      <c r="J628" s="111"/>
      <c r="K628" s="111"/>
    </row>
    <row r="629" spans="1:11" x14ac:dyDescent="0.3">
      <c r="A629" s="58" t="s">
        <v>364</v>
      </c>
      <c r="B629" s="108" t="s">
        <v>771</v>
      </c>
      <c r="C629" s="108" t="s">
        <v>384</v>
      </c>
      <c r="D629" s="108" t="s">
        <v>195</v>
      </c>
      <c r="E629" s="108" t="s">
        <v>365</v>
      </c>
      <c r="F629" s="111">
        <v>100000</v>
      </c>
      <c r="G629" s="111">
        <f t="shared" si="10"/>
        <v>0</v>
      </c>
      <c r="H629" s="111">
        <v>100000</v>
      </c>
      <c r="I629" s="111"/>
      <c r="J629" s="111"/>
      <c r="K629" s="111"/>
    </row>
    <row r="630" spans="1:11" x14ac:dyDescent="0.3">
      <c r="A630" s="58" t="s">
        <v>366</v>
      </c>
      <c r="B630" s="108" t="s">
        <v>771</v>
      </c>
      <c r="C630" s="108" t="s">
        <v>384</v>
      </c>
      <c r="D630" s="108" t="s">
        <v>195</v>
      </c>
      <c r="E630" s="108" t="s">
        <v>367</v>
      </c>
      <c r="F630" s="111">
        <v>100000</v>
      </c>
      <c r="G630" s="111">
        <f t="shared" si="10"/>
        <v>0</v>
      </c>
      <c r="H630" s="111">
        <v>100000</v>
      </c>
      <c r="I630" s="111"/>
      <c r="J630" s="111"/>
      <c r="K630" s="111"/>
    </row>
    <row r="631" spans="1:11" ht="60" x14ac:dyDescent="0.3">
      <c r="A631" s="58" t="s">
        <v>73</v>
      </c>
      <c r="B631" s="108" t="s">
        <v>771</v>
      </c>
      <c r="C631" s="108" t="s">
        <v>384</v>
      </c>
      <c r="D631" s="108" t="s">
        <v>74</v>
      </c>
      <c r="E631" s="108"/>
      <c r="F631" s="111">
        <v>259200</v>
      </c>
      <c r="G631" s="111">
        <f t="shared" si="10"/>
        <v>0</v>
      </c>
      <c r="H631" s="111">
        <v>259200</v>
      </c>
      <c r="I631" s="111">
        <v>259200</v>
      </c>
      <c r="J631" s="111"/>
      <c r="K631" s="111">
        <v>259200</v>
      </c>
    </row>
    <row r="632" spans="1:11" ht="90" x14ac:dyDescent="0.3">
      <c r="A632" s="58" t="s">
        <v>75</v>
      </c>
      <c r="B632" s="108" t="s">
        <v>771</v>
      </c>
      <c r="C632" s="108" t="s">
        <v>384</v>
      </c>
      <c r="D632" s="108" t="s">
        <v>76</v>
      </c>
      <c r="E632" s="108"/>
      <c r="F632" s="111">
        <v>259200</v>
      </c>
      <c r="G632" s="111">
        <f t="shared" si="10"/>
        <v>0</v>
      </c>
      <c r="H632" s="111">
        <v>259200</v>
      </c>
      <c r="I632" s="111">
        <v>259200</v>
      </c>
      <c r="J632" s="111"/>
      <c r="K632" s="111">
        <v>259200</v>
      </c>
    </row>
    <row r="633" spans="1:11" ht="90" x14ac:dyDescent="0.3">
      <c r="A633" s="59" t="s">
        <v>199</v>
      </c>
      <c r="B633" s="108" t="s">
        <v>771</v>
      </c>
      <c r="C633" s="108" t="s">
        <v>384</v>
      </c>
      <c r="D633" s="108" t="s">
        <v>200</v>
      </c>
      <c r="E633" s="108"/>
      <c r="F633" s="111">
        <v>259200</v>
      </c>
      <c r="G633" s="111">
        <f t="shared" si="10"/>
        <v>0</v>
      </c>
      <c r="H633" s="111">
        <v>259200</v>
      </c>
      <c r="I633" s="111">
        <v>259200</v>
      </c>
      <c r="J633" s="111"/>
      <c r="K633" s="111">
        <v>259200</v>
      </c>
    </row>
    <row r="634" spans="1:11" ht="30" x14ac:dyDescent="0.3">
      <c r="A634" s="58" t="s">
        <v>278</v>
      </c>
      <c r="B634" s="108" t="s">
        <v>771</v>
      </c>
      <c r="C634" s="108" t="s">
        <v>384</v>
      </c>
      <c r="D634" s="108" t="s">
        <v>200</v>
      </c>
      <c r="E634" s="108" t="s">
        <v>279</v>
      </c>
      <c r="F634" s="111">
        <v>259200</v>
      </c>
      <c r="G634" s="111">
        <f t="shared" si="10"/>
        <v>0</v>
      </c>
      <c r="H634" s="111">
        <v>259200</v>
      </c>
      <c r="I634" s="111">
        <v>259200</v>
      </c>
      <c r="J634" s="111"/>
      <c r="K634" s="111">
        <v>259200</v>
      </c>
    </row>
    <row r="635" spans="1:11" x14ac:dyDescent="0.3">
      <c r="A635" s="58" t="s">
        <v>364</v>
      </c>
      <c r="B635" s="108" t="s">
        <v>771</v>
      </c>
      <c r="C635" s="108" t="s">
        <v>384</v>
      </c>
      <c r="D635" s="108" t="s">
        <v>200</v>
      </c>
      <c r="E635" s="108" t="s">
        <v>365</v>
      </c>
      <c r="F635" s="111">
        <v>259200</v>
      </c>
      <c r="G635" s="111">
        <f t="shared" si="10"/>
        <v>0</v>
      </c>
      <c r="H635" s="111">
        <v>259200</v>
      </c>
      <c r="I635" s="111">
        <v>259200</v>
      </c>
      <c r="J635" s="111"/>
      <c r="K635" s="111">
        <v>259200</v>
      </c>
    </row>
    <row r="636" spans="1:11" x14ac:dyDescent="0.3">
      <c r="A636" s="58" t="s">
        <v>366</v>
      </c>
      <c r="B636" s="108" t="s">
        <v>771</v>
      </c>
      <c r="C636" s="108" t="s">
        <v>384</v>
      </c>
      <c r="D636" s="108" t="s">
        <v>200</v>
      </c>
      <c r="E636" s="108" t="s">
        <v>367</v>
      </c>
      <c r="F636" s="111">
        <v>259200</v>
      </c>
      <c r="G636" s="111">
        <f t="shared" si="10"/>
        <v>0</v>
      </c>
      <c r="H636" s="111">
        <v>259200</v>
      </c>
      <c r="I636" s="111">
        <v>259200</v>
      </c>
      <c r="J636" s="111"/>
      <c r="K636" s="111">
        <v>259200</v>
      </c>
    </row>
    <row r="637" spans="1:11" ht="45" x14ac:dyDescent="0.3">
      <c r="A637" s="58" t="s">
        <v>403</v>
      </c>
      <c r="B637" s="108" t="s">
        <v>771</v>
      </c>
      <c r="C637" s="108" t="s">
        <v>384</v>
      </c>
      <c r="D637" s="108" t="s">
        <v>404</v>
      </c>
      <c r="E637" s="108"/>
      <c r="F637" s="111">
        <v>13490</v>
      </c>
      <c r="G637" s="111">
        <f t="shared" si="10"/>
        <v>0</v>
      </c>
      <c r="H637" s="111">
        <v>13490</v>
      </c>
      <c r="I637" s="111">
        <v>13490</v>
      </c>
      <c r="J637" s="111"/>
      <c r="K637" s="111">
        <v>13490</v>
      </c>
    </row>
    <row r="638" spans="1:11" ht="60" x14ac:dyDescent="0.3">
      <c r="A638" s="58" t="s">
        <v>405</v>
      </c>
      <c r="B638" s="108" t="s">
        <v>771</v>
      </c>
      <c r="C638" s="108" t="s">
        <v>384</v>
      </c>
      <c r="D638" s="108" t="s">
        <v>406</v>
      </c>
      <c r="E638" s="108"/>
      <c r="F638" s="111">
        <v>13490</v>
      </c>
      <c r="G638" s="111">
        <f t="shared" si="10"/>
        <v>0</v>
      </c>
      <c r="H638" s="111">
        <v>13490</v>
      </c>
      <c r="I638" s="111">
        <v>13490</v>
      </c>
      <c r="J638" s="111"/>
      <c r="K638" s="111">
        <v>13490</v>
      </c>
    </row>
    <row r="639" spans="1:11" ht="30" x14ac:dyDescent="0.3">
      <c r="A639" s="58" t="s">
        <v>278</v>
      </c>
      <c r="B639" s="108" t="s">
        <v>771</v>
      </c>
      <c r="C639" s="108" t="s">
        <v>384</v>
      </c>
      <c r="D639" s="108" t="s">
        <v>406</v>
      </c>
      <c r="E639" s="108" t="s">
        <v>279</v>
      </c>
      <c r="F639" s="111">
        <v>13490</v>
      </c>
      <c r="G639" s="111">
        <f t="shared" si="10"/>
        <v>0</v>
      </c>
      <c r="H639" s="111">
        <v>13490</v>
      </c>
      <c r="I639" s="111">
        <v>13490</v>
      </c>
      <c r="J639" s="111"/>
      <c r="K639" s="111">
        <v>13490</v>
      </c>
    </row>
    <row r="640" spans="1:11" x14ac:dyDescent="0.3">
      <c r="A640" s="58" t="s">
        <v>364</v>
      </c>
      <c r="B640" s="108" t="s">
        <v>771</v>
      </c>
      <c r="C640" s="108" t="s">
        <v>384</v>
      </c>
      <c r="D640" s="108" t="s">
        <v>406</v>
      </c>
      <c r="E640" s="108" t="s">
        <v>365</v>
      </c>
      <c r="F640" s="111">
        <v>13490</v>
      </c>
      <c r="G640" s="111">
        <f t="shared" si="10"/>
        <v>0</v>
      </c>
      <c r="H640" s="111">
        <v>13490</v>
      </c>
      <c r="I640" s="111">
        <v>13490</v>
      </c>
      <c r="J640" s="111"/>
      <c r="K640" s="111">
        <v>13490</v>
      </c>
    </row>
    <row r="641" spans="1:11" x14ac:dyDescent="0.3">
      <c r="A641" s="58" t="s">
        <v>366</v>
      </c>
      <c r="B641" s="108" t="s">
        <v>771</v>
      </c>
      <c r="C641" s="108" t="s">
        <v>384</v>
      </c>
      <c r="D641" s="108" t="s">
        <v>406</v>
      </c>
      <c r="E641" s="108" t="s">
        <v>367</v>
      </c>
      <c r="F641" s="111">
        <v>13490</v>
      </c>
      <c r="G641" s="111">
        <f t="shared" si="10"/>
        <v>0</v>
      </c>
      <c r="H641" s="111">
        <v>13490</v>
      </c>
      <c r="I641" s="111">
        <v>13490</v>
      </c>
      <c r="J641" s="111"/>
      <c r="K641" s="111">
        <v>13490</v>
      </c>
    </row>
    <row r="642" spans="1:11" x14ac:dyDescent="0.3">
      <c r="A642" s="58" t="s">
        <v>407</v>
      </c>
      <c r="B642" s="108" t="s">
        <v>771</v>
      </c>
      <c r="C642" s="108" t="s">
        <v>408</v>
      </c>
      <c r="D642" s="108"/>
      <c r="E642" s="108"/>
      <c r="F642" s="111">
        <v>1539335</v>
      </c>
      <c r="G642" s="111">
        <f t="shared" si="10"/>
        <v>0</v>
      </c>
      <c r="H642" s="111">
        <v>1539335</v>
      </c>
      <c r="I642" s="111">
        <v>1539335</v>
      </c>
      <c r="J642" s="111"/>
      <c r="K642" s="111">
        <v>1539335</v>
      </c>
    </row>
    <row r="643" spans="1:11" ht="30" x14ac:dyDescent="0.3">
      <c r="A643" s="58" t="s">
        <v>440</v>
      </c>
      <c r="B643" s="108" t="s">
        <v>771</v>
      </c>
      <c r="C643" s="108" t="s">
        <v>408</v>
      </c>
      <c r="D643" s="108" t="s">
        <v>441</v>
      </c>
      <c r="E643" s="108"/>
      <c r="F643" s="111">
        <v>1539335</v>
      </c>
      <c r="G643" s="111">
        <f t="shared" si="10"/>
        <v>0</v>
      </c>
      <c r="H643" s="111">
        <v>1539335</v>
      </c>
      <c r="I643" s="111">
        <v>1539335</v>
      </c>
      <c r="J643" s="111"/>
      <c r="K643" s="111">
        <v>1539335</v>
      </c>
    </row>
    <row r="644" spans="1:11" ht="60" x14ac:dyDescent="0.3">
      <c r="A644" s="58" t="s">
        <v>442</v>
      </c>
      <c r="B644" s="108" t="s">
        <v>771</v>
      </c>
      <c r="C644" s="108" t="s">
        <v>408</v>
      </c>
      <c r="D644" s="108" t="s">
        <v>443</v>
      </c>
      <c r="E644" s="108"/>
      <c r="F644" s="111">
        <v>1539335</v>
      </c>
      <c r="G644" s="111">
        <f t="shared" si="10"/>
        <v>0</v>
      </c>
      <c r="H644" s="111">
        <v>1539335</v>
      </c>
      <c r="I644" s="111">
        <v>1539335</v>
      </c>
      <c r="J644" s="111"/>
      <c r="K644" s="111">
        <v>1539335</v>
      </c>
    </row>
    <row r="645" spans="1:11" ht="75" x14ac:dyDescent="0.3">
      <c r="A645" s="58" t="s">
        <v>448</v>
      </c>
      <c r="B645" s="108" t="s">
        <v>771</v>
      </c>
      <c r="C645" s="108" t="s">
        <v>408</v>
      </c>
      <c r="D645" s="108" t="s">
        <v>449</v>
      </c>
      <c r="E645" s="108"/>
      <c r="F645" s="111">
        <v>608090</v>
      </c>
      <c r="G645" s="111">
        <f t="shared" si="10"/>
        <v>0</v>
      </c>
      <c r="H645" s="111">
        <v>608090</v>
      </c>
      <c r="I645" s="111">
        <v>608090</v>
      </c>
      <c r="J645" s="111"/>
      <c r="K645" s="111">
        <v>608090</v>
      </c>
    </row>
    <row r="646" spans="1:11" ht="30" x14ac:dyDescent="0.3">
      <c r="A646" s="58" t="s">
        <v>278</v>
      </c>
      <c r="B646" s="108" t="s">
        <v>771</v>
      </c>
      <c r="C646" s="108" t="s">
        <v>408</v>
      </c>
      <c r="D646" s="108" t="s">
        <v>449</v>
      </c>
      <c r="E646" s="108" t="s">
        <v>279</v>
      </c>
      <c r="F646" s="111">
        <v>608090</v>
      </c>
      <c r="G646" s="111">
        <f t="shared" si="10"/>
        <v>0</v>
      </c>
      <c r="H646" s="111">
        <v>608090</v>
      </c>
      <c r="I646" s="111">
        <v>608090</v>
      </c>
      <c r="J646" s="111"/>
      <c r="K646" s="111">
        <v>608090</v>
      </c>
    </row>
    <row r="647" spans="1:11" x14ac:dyDescent="0.3">
      <c r="A647" s="58" t="s">
        <v>364</v>
      </c>
      <c r="B647" s="108" t="s">
        <v>771</v>
      </c>
      <c r="C647" s="108" t="s">
        <v>408</v>
      </c>
      <c r="D647" s="108" t="s">
        <v>449</v>
      </c>
      <c r="E647" s="108" t="s">
        <v>365</v>
      </c>
      <c r="F647" s="111">
        <v>608090</v>
      </c>
      <c r="G647" s="111">
        <f t="shared" si="10"/>
        <v>0</v>
      </c>
      <c r="H647" s="111">
        <v>608090</v>
      </c>
      <c r="I647" s="111">
        <v>608090</v>
      </c>
      <c r="J647" s="111"/>
      <c r="K647" s="111">
        <v>608090</v>
      </c>
    </row>
    <row r="648" spans="1:11" x14ac:dyDescent="0.3">
      <c r="A648" s="58" t="s">
        <v>366</v>
      </c>
      <c r="B648" s="108" t="s">
        <v>771</v>
      </c>
      <c r="C648" s="108" t="s">
        <v>408</v>
      </c>
      <c r="D648" s="108" t="s">
        <v>449</v>
      </c>
      <c r="E648" s="108" t="s">
        <v>367</v>
      </c>
      <c r="F648" s="111">
        <v>608090</v>
      </c>
      <c r="G648" s="111">
        <f t="shared" si="10"/>
        <v>0</v>
      </c>
      <c r="H648" s="111">
        <v>608090</v>
      </c>
      <c r="I648" s="111">
        <v>608090</v>
      </c>
      <c r="J648" s="111"/>
      <c r="K648" s="111">
        <v>608090</v>
      </c>
    </row>
    <row r="649" spans="1:11" ht="75" x14ac:dyDescent="0.3">
      <c r="A649" s="59" t="s">
        <v>450</v>
      </c>
      <c r="B649" s="108" t="s">
        <v>771</v>
      </c>
      <c r="C649" s="108" t="s">
        <v>408</v>
      </c>
      <c r="D649" s="108" t="s">
        <v>451</v>
      </c>
      <c r="E649" s="108"/>
      <c r="F649" s="111">
        <v>279373</v>
      </c>
      <c r="G649" s="111">
        <f t="shared" si="10"/>
        <v>0</v>
      </c>
      <c r="H649" s="111">
        <v>279373</v>
      </c>
      <c r="I649" s="111">
        <v>279373</v>
      </c>
      <c r="J649" s="111"/>
      <c r="K649" s="111">
        <v>279373</v>
      </c>
    </row>
    <row r="650" spans="1:11" ht="30" x14ac:dyDescent="0.3">
      <c r="A650" s="58" t="s">
        <v>278</v>
      </c>
      <c r="B650" s="108" t="s">
        <v>771</v>
      </c>
      <c r="C650" s="108" t="s">
        <v>408</v>
      </c>
      <c r="D650" s="108" t="s">
        <v>451</v>
      </c>
      <c r="E650" s="108" t="s">
        <v>279</v>
      </c>
      <c r="F650" s="111">
        <v>279373</v>
      </c>
      <c r="G650" s="111">
        <f t="shared" si="10"/>
        <v>0</v>
      </c>
      <c r="H650" s="111">
        <v>279373</v>
      </c>
      <c r="I650" s="111">
        <v>279373</v>
      </c>
      <c r="J650" s="111"/>
      <c r="K650" s="111">
        <v>279373</v>
      </c>
    </row>
    <row r="651" spans="1:11" x14ac:dyDescent="0.3">
      <c r="A651" s="58" t="s">
        <v>364</v>
      </c>
      <c r="B651" s="108" t="s">
        <v>771</v>
      </c>
      <c r="C651" s="108" t="s">
        <v>408</v>
      </c>
      <c r="D651" s="108" t="s">
        <v>451</v>
      </c>
      <c r="E651" s="108" t="s">
        <v>365</v>
      </c>
      <c r="F651" s="111">
        <v>279373</v>
      </c>
      <c r="G651" s="111">
        <f t="shared" si="10"/>
        <v>0</v>
      </c>
      <c r="H651" s="111">
        <v>279373</v>
      </c>
      <c r="I651" s="111">
        <v>279373</v>
      </c>
      <c r="J651" s="111"/>
      <c r="K651" s="111">
        <v>279373</v>
      </c>
    </row>
    <row r="652" spans="1:11" x14ac:dyDescent="0.3">
      <c r="A652" s="58" t="s">
        <v>366</v>
      </c>
      <c r="B652" s="108" t="s">
        <v>771</v>
      </c>
      <c r="C652" s="108" t="s">
        <v>408</v>
      </c>
      <c r="D652" s="108" t="s">
        <v>451</v>
      </c>
      <c r="E652" s="108" t="s">
        <v>367</v>
      </c>
      <c r="F652" s="111">
        <v>279373</v>
      </c>
      <c r="G652" s="111">
        <f t="shared" ref="G652:G715" si="11">H652-F652</f>
        <v>0</v>
      </c>
      <c r="H652" s="111">
        <v>279373</v>
      </c>
      <c r="I652" s="111">
        <v>279373</v>
      </c>
      <c r="J652" s="111"/>
      <c r="K652" s="111">
        <v>279373</v>
      </c>
    </row>
    <row r="653" spans="1:11" ht="105" x14ac:dyDescent="0.3">
      <c r="A653" s="59" t="s">
        <v>452</v>
      </c>
      <c r="B653" s="108" t="s">
        <v>771</v>
      </c>
      <c r="C653" s="108" t="s">
        <v>408</v>
      </c>
      <c r="D653" s="108" t="s">
        <v>453</v>
      </c>
      <c r="E653" s="108"/>
      <c r="F653" s="111">
        <v>651872</v>
      </c>
      <c r="G653" s="111">
        <f t="shared" si="11"/>
        <v>0</v>
      </c>
      <c r="H653" s="111">
        <v>651872</v>
      </c>
      <c r="I653" s="111">
        <v>651872</v>
      </c>
      <c r="J653" s="111"/>
      <c r="K653" s="111">
        <v>651872</v>
      </c>
    </row>
    <row r="654" spans="1:11" ht="30" x14ac:dyDescent="0.3">
      <c r="A654" s="58" t="s">
        <v>278</v>
      </c>
      <c r="B654" s="108" t="s">
        <v>771</v>
      </c>
      <c r="C654" s="108" t="s">
        <v>408</v>
      </c>
      <c r="D654" s="108" t="s">
        <v>453</v>
      </c>
      <c r="E654" s="108" t="s">
        <v>279</v>
      </c>
      <c r="F654" s="111">
        <v>651872</v>
      </c>
      <c r="G654" s="111">
        <f t="shared" si="11"/>
        <v>0</v>
      </c>
      <c r="H654" s="111">
        <v>651872</v>
      </c>
      <c r="I654" s="111">
        <v>651872</v>
      </c>
      <c r="J654" s="111"/>
      <c r="K654" s="111">
        <v>651872</v>
      </c>
    </row>
    <row r="655" spans="1:11" x14ac:dyDescent="0.3">
      <c r="A655" s="58" t="s">
        <v>364</v>
      </c>
      <c r="B655" s="108" t="s">
        <v>771</v>
      </c>
      <c r="C655" s="108" t="s">
        <v>408</v>
      </c>
      <c r="D655" s="108" t="s">
        <v>453</v>
      </c>
      <c r="E655" s="108" t="s">
        <v>365</v>
      </c>
      <c r="F655" s="111">
        <v>651872</v>
      </c>
      <c r="G655" s="111">
        <f t="shared" si="11"/>
        <v>0</v>
      </c>
      <c r="H655" s="111">
        <v>651872</v>
      </c>
      <c r="I655" s="111">
        <v>651872</v>
      </c>
      <c r="J655" s="111"/>
      <c r="K655" s="111">
        <v>651872</v>
      </c>
    </row>
    <row r="656" spans="1:11" x14ac:dyDescent="0.3">
      <c r="A656" s="58" t="s">
        <v>366</v>
      </c>
      <c r="B656" s="108" t="s">
        <v>771</v>
      </c>
      <c r="C656" s="108" t="s">
        <v>408</v>
      </c>
      <c r="D656" s="108" t="s">
        <v>453</v>
      </c>
      <c r="E656" s="108" t="s">
        <v>367</v>
      </c>
      <c r="F656" s="111">
        <v>651872</v>
      </c>
      <c r="G656" s="111">
        <f t="shared" si="11"/>
        <v>0</v>
      </c>
      <c r="H656" s="111">
        <v>651872</v>
      </c>
      <c r="I656" s="111">
        <v>651872</v>
      </c>
      <c r="J656" s="111"/>
      <c r="K656" s="111">
        <v>651872</v>
      </c>
    </row>
    <row r="657" spans="1:11" x14ac:dyDescent="0.3">
      <c r="A657" s="58" t="s">
        <v>454</v>
      </c>
      <c r="B657" s="108" t="s">
        <v>771</v>
      </c>
      <c r="C657" s="108" t="s">
        <v>455</v>
      </c>
      <c r="D657" s="108"/>
      <c r="E657" s="108"/>
      <c r="F657" s="111">
        <v>348253759</v>
      </c>
      <c r="G657" s="111">
        <f t="shared" si="11"/>
        <v>0</v>
      </c>
      <c r="H657" s="111">
        <v>348253759</v>
      </c>
      <c r="I657" s="111">
        <v>355587780</v>
      </c>
      <c r="J657" s="111"/>
      <c r="K657" s="111">
        <v>355587780</v>
      </c>
    </row>
    <row r="658" spans="1:11" x14ac:dyDescent="0.3">
      <c r="A658" s="58" t="s">
        <v>456</v>
      </c>
      <c r="B658" s="108" t="s">
        <v>771</v>
      </c>
      <c r="C658" s="108" t="s">
        <v>457</v>
      </c>
      <c r="D658" s="108"/>
      <c r="E658" s="108"/>
      <c r="F658" s="111">
        <v>325806959</v>
      </c>
      <c r="G658" s="111">
        <f t="shared" si="11"/>
        <v>0</v>
      </c>
      <c r="H658" s="111">
        <v>325806959</v>
      </c>
      <c r="I658" s="111">
        <v>332958880</v>
      </c>
      <c r="J658" s="111"/>
      <c r="K658" s="111">
        <v>332958880</v>
      </c>
    </row>
    <row r="659" spans="1:11" ht="30" x14ac:dyDescent="0.3">
      <c r="A659" s="58" t="s">
        <v>494</v>
      </c>
      <c r="B659" s="108" t="s">
        <v>771</v>
      </c>
      <c r="C659" s="108" t="s">
        <v>457</v>
      </c>
      <c r="D659" s="108" t="s">
        <v>495</v>
      </c>
      <c r="E659" s="108"/>
      <c r="F659" s="111"/>
      <c r="G659" s="111">
        <f t="shared" si="11"/>
        <v>0</v>
      </c>
      <c r="H659" s="111"/>
      <c r="I659" s="111">
        <v>500621</v>
      </c>
      <c r="J659" s="111"/>
      <c r="K659" s="111">
        <v>500621</v>
      </c>
    </row>
    <row r="660" spans="1:11" ht="45" x14ac:dyDescent="0.3">
      <c r="A660" s="58" t="s">
        <v>496</v>
      </c>
      <c r="B660" s="108" t="s">
        <v>771</v>
      </c>
      <c r="C660" s="108" t="s">
        <v>457</v>
      </c>
      <c r="D660" s="108" t="s">
        <v>497</v>
      </c>
      <c r="E660" s="108"/>
      <c r="F660" s="111"/>
      <c r="G660" s="111">
        <f t="shared" si="11"/>
        <v>0</v>
      </c>
      <c r="H660" s="111"/>
      <c r="I660" s="111">
        <v>500621</v>
      </c>
      <c r="J660" s="111"/>
      <c r="K660" s="111">
        <v>500621</v>
      </c>
    </row>
    <row r="661" spans="1:11" ht="30" x14ac:dyDescent="0.3">
      <c r="A661" s="58" t="s">
        <v>278</v>
      </c>
      <c r="B661" s="108" t="s">
        <v>771</v>
      </c>
      <c r="C661" s="108" t="s">
        <v>457</v>
      </c>
      <c r="D661" s="108" t="s">
        <v>497</v>
      </c>
      <c r="E661" s="108" t="s">
        <v>279</v>
      </c>
      <c r="F661" s="111"/>
      <c r="G661" s="111">
        <f t="shared" si="11"/>
        <v>0</v>
      </c>
      <c r="H661" s="111"/>
      <c r="I661" s="111">
        <v>500621</v>
      </c>
      <c r="J661" s="111"/>
      <c r="K661" s="111">
        <v>500621</v>
      </c>
    </row>
    <row r="662" spans="1:11" x14ac:dyDescent="0.3">
      <c r="A662" s="58" t="s">
        <v>364</v>
      </c>
      <c r="B662" s="108" t="s">
        <v>771</v>
      </c>
      <c r="C662" s="108" t="s">
        <v>457</v>
      </c>
      <c r="D662" s="108" t="s">
        <v>497</v>
      </c>
      <c r="E662" s="108" t="s">
        <v>365</v>
      </c>
      <c r="F662" s="111"/>
      <c r="G662" s="111">
        <f t="shared" si="11"/>
        <v>0</v>
      </c>
      <c r="H662" s="111"/>
      <c r="I662" s="111">
        <v>500621</v>
      </c>
      <c r="J662" s="111"/>
      <c r="K662" s="111">
        <v>500621</v>
      </c>
    </row>
    <row r="663" spans="1:11" x14ac:dyDescent="0.3">
      <c r="A663" s="58" t="s">
        <v>366</v>
      </c>
      <c r="B663" s="108" t="s">
        <v>771</v>
      </c>
      <c r="C663" s="108" t="s">
        <v>457</v>
      </c>
      <c r="D663" s="108" t="s">
        <v>497</v>
      </c>
      <c r="E663" s="108" t="s">
        <v>367</v>
      </c>
      <c r="F663" s="111"/>
      <c r="G663" s="111">
        <f t="shared" si="11"/>
        <v>0</v>
      </c>
      <c r="H663" s="111"/>
      <c r="I663" s="111">
        <v>500621</v>
      </c>
      <c r="J663" s="111"/>
      <c r="K663" s="111">
        <v>500621</v>
      </c>
    </row>
    <row r="664" spans="1:11" ht="30" x14ac:dyDescent="0.3">
      <c r="A664" s="58" t="s">
        <v>440</v>
      </c>
      <c r="B664" s="108" t="s">
        <v>771</v>
      </c>
      <c r="C664" s="108" t="s">
        <v>457</v>
      </c>
      <c r="D664" s="108" t="s">
        <v>441</v>
      </c>
      <c r="E664" s="108"/>
      <c r="F664" s="111">
        <v>323341400</v>
      </c>
      <c r="G664" s="111">
        <f t="shared" si="11"/>
        <v>0</v>
      </c>
      <c r="H664" s="111">
        <v>323341400</v>
      </c>
      <c r="I664" s="111">
        <v>329892700</v>
      </c>
      <c r="J664" s="111"/>
      <c r="K664" s="111">
        <v>329892700</v>
      </c>
    </row>
    <row r="665" spans="1:11" ht="60" x14ac:dyDescent="0.3">
      <c r="A665" s="58" t="s">
        <v>442</v>
      </c>
      <c r="B665" s="108" t="s">
        <v>771</v>
      </c>
      <c r="C665" s="108" t="s">
        <v>457</v>
      </c>
      <c r="D665" s="108" t="s">
        <v>443</v>
      </c>
      <c r="E665" s="108"/>
      <c r="F665" s="111">
        <v>323341400</v>
      </c>
      <c r="G665" s="111">
        <f t="shared" si="11"/>
        <v>0</v>
      </c>
      <c r="H665" s="111">
        <v>323341400</v>
      </c>
      <c r="I665" s="111">
        <v>329892700</v>
      </c>
      <c r="J665" s="111"/>
      <c r="K665" s="111">
        <v>329892700</v>
      </c>
    </row>
    <row r="666" spans="1:11" ht="90" x14ac:dyDescent="0.3">
      <c r="A666" s="59" t="s">
        <v>444</v>
      </c>
      <c r="B666" s="108" t="s">
        <v>771</v>
      </c>
      <c r="C666" s="108" t="s">
        <v>457</v>
      </c>
      <c r="D666" s="108" t="s">
        <v>445</v>
      </c>
      <c r="E666" s="108"/>
      <c r="F666" s="111">
        <v>293451000</v>
      </c>
      <c r="G666" s="111">
        <f t="shared" si="11"/>
        <v>0</v>
      </c>
      <c r="H666" s="111">
        <v>293451000</v>
      </c>
      <c r="I666" s="111">
        <v>293920300</v>
      </c>
      <c r="J666" s="111"/>
      <c r="K666" s="111">
        <v>293920300</v>
      </c>
    </row>
    <row r="667" spans="1:11" ht="30" x14ac:dyDescent="0.3">
      <c r="A667" s="58" t="s">
        <v>278</v>
      </c>
      <c r="B667" s="108" t="s">
        <v>771</v>
      </c>
      <c r="C667" s="108" t="s">
        <v>457</v>
      </c>
      <c r="D667" s="108" t="s">
        <v>445</v>
      </c>
      <c r="E667" s="108" t="s">
        <v>279</v>
      </c>
      <c r="F667" s="111">
        <v>293451000</v>
      </c>
      <c r="G667" s="111">
        <f t="shared" si="11"/>
        <v>0</v>
      </c>
      <c r="H667" s="111">
        <v>293451000</v>
      </c>
      <c r="I667" s="111">
        <v>293920300</v>
      </c>
      <c r="J667" s="111"/>
      <c r="K667" s="111">
        <v>293920300</v>
      </c>
    </row>
    <row r="668" spans="1:11" x14ac:dyDescent="0.3">
      <c r="A668" s="58" t="s">
        <v>364</v>
      </c>
      <c r="B668" s="108" t="s">
        <v>771</v>
      </c>
      <c r="C668" s="108" t="s">
        <v>457</v>
      </c>
      <c r="D668" s="108" t="s">
        <v>445</v>
      </c>
      <c r="E668" s="108" t="s">
        <v>365</v>
      </c>
      <c r="F668" s="111">
        <v>260124500</v>
      </c>
      <c r="G668" s="111">
        <f t="shared" si="11"/>
        <v>0</v>
      </c>
      <c r="H668" s="111">
        <v>260124500</v>
      </c>
      <c r="I668" s="111">
        <v>260505800</v>
      </c>
      <c r="J668" s="111"/>
      <c r="K668" s="111">
        <v>260505800</v>
      </c>
    </row>
    <row r="669" spans="1:11" ht="60" x14ac:dyDescent="0.3">
      <c r="A669" s="58" t="s">
        <v>375</v>
      </c>
      <c r="B669" s="108" t="s">
        <v>771</v>
      </c>
      <c r="C669" s="108" t="s">
        <v>457</v>
      </c>
      <c r="D669" s="108" t="s">
        <v>445</v>
      </c>
      <c r="E669" s="108" t="s">
        <v>376</v>
      </c>
      <c r="F669" s="111">
        <v>251634500</v>
      </c>
      <c r="G669" s="111">
        <f t="shared" si="11"/>
        <v>0</v>
      </c>
      <c r="H669" s="111">
        <v>251634500</v>
      </c>
      <c r="I669" s="111">
        <v>252015800</v>
      </c>
      <c r="J669" s="111"/>
      <c r="K669" s="111">
        <v>252015800</v>
      </c>
    </row>
    <row r="670" spans="1:11" x14ac:dyDescent="0.3">
      <c r="A670" s="58" t="s">
        <v>366</v>
      </c>
      <c r="B670" s="108" t="s">
        <v>771</v>
      </c>
      <c r="C670" s="108" t="s">
        <v>457</v>
      </c>
      <c r="D670" s="108" t="s">
        <v>445</v>
      </c>
      <c r="E670" s="108" t="s">
        <v>367</v>
      </c>
      <c r="F670" s="111">
        <v>8490000</v>
      </c>
      <c r="G670" s="111">
        <f t="shared" si="11"/>
        <v>0</v>
      </c>
      <c r="H670" s="111">
        <v>8490000</v>
      </c>
      <c r="I670" s="111">
        <v>8490000</v>
      </c>
      <c r="J670" s="111"/>
      <c r="K670" s="111">
        <v>8490000</v>
      </c>
    </row>
    <row r="671" spans="1:11" x14ac:dyDescent="0.3">
      <c r="A671" s="58" t="s">
        <v>280</v>
      </c>
      <c r="B671" s="108" t="s">
        <v>771</v>
      </c>
      <c r="C671" s="108" t="s">
        <v>457</v>
      </c>
      <c r="D671" s="108" t="s">
        <v>445</v>
      </c>
      <c r="E671" s="108" t="s">
        <v>281</v>
      </c>
      <c r="F671" s="111">
        <v>33326500</v>
      </c>
      <c r="G671" s="111">
        <f t="shared" si="11"/>
        <v>0</v>
      </c>
      <c r="H671" s="111">
        <v>33326500</v>
      </c>
      <c r="I671" s="111">
        <v>33414500</v>
      </c>
      <c r="J671" s="111"/>
      <c r="K671" s="111">
        <v>33414500</v>
      </c>
    </row>
    <row r="672" spans="1:11" ht="60" x14ac:dyDescent="0.3">
      <c r="A672" s="58" t="s">
        <v>282</v>
      </c>
      <c r="B672" s="108" t="s">
        <v>771</v>
      </c>
      <c r="C672" s="108" t="s">
        <v>457</v>
      </c>
      <c r="D672" s="108" t="s">
        <v>445</v>
      </c>
      <c r="E672" s="108" t="s">
        <v>283</v>
      </c>
      <c r="F672" s="111">
        <v>32388500</v>
      </c>
      <c r="G672" s="111">
        <f t="shared" si="11"/>
        <v>0</v>
      </c>
      <c r="H672" s="111">
        <v>32388500</v>
      </c>
      <c r="I672" s="111">
        <v>32476500</v>
      </c>
      <c r="J672" s="111"/>
      <c r="K672" s="111">
        <v>32476500</v>
      </c>
    </row>
    <row r="673" spans="1:11" x14ac:dyDescent="0.3">
      <c r="A673" s="58" t="s">
        <v>284</v>
      </c>
      <c r="B673" s="108" t="s">
        <v>771</v>
      </c>
      <c r="C673" s="108" t="s">
        <v>457</v>
      </c>
      <c r="D673" s="108" t="s">
        <v>445</v>
      </c>
      <c r="E673" s="108" t="s">
        <v>285</v>
      </c>
      <c r="F673" s="111">
        <v>938000</v>
      </c>
      <c r="G673" s="111">
        <f t="shared" si="11"/>
        <v>0</v>
      </c>
      <c r="H673" s="111">
        <v>938000</v>
      </c>
      <c r="I673" s="111">
        <v>938000</v>
      </c>
      <c r="J673" s="111"/>
      <c r="K673" s="111">
        <v>938000</v>
      </c>
    </row>
    <row r="674" spans="1:11" ht="60" x14ac:dyDescent="0.3">
      <c r="A674" s="58" t="s">
        <v>446</v>
      </c>
      <c r="B674" s="108" t="s">
        <v>771</v>
      </c>
      <c r="C674" s="108" t="s">
        <v>457</v>
      </c>
      <c r="D674" s="108" t="s">
        <v>447</v>
      </c>
      <c r="E674" s="108"/>
      <c r="F674" s="111">
        <v>161800</v>
      </c>
      <c r="G674" s="111">
        <f t="shared" si="11"/>
        <v>0</v>
      </c>
      <c r="H674" s="111">
        <v>161800</v>
      </c>
      <c r="I674" s="111">
        <v>165000</v>
      </c>
      <c r="J674" s="111"/>
      <c r="K674" s="111">
        <v>165000</v>
      </c>
    </row>
    <row r="675" spans="1:11" ht="30" x14ac:dyDescent="0.3">
      <c r="A675" s="58" t="s">
        <v>278</v>
      </c>
      <c r="B675" s="108" t="s">
        <v>771</v>
      </c>
      <c r="C675" s="108" t="s">
        <v>457</v>
      </c>
      <c r="D675" s="108" t="s">
        <v>447</v>
      </c>
      <c r="E675" s="108" t="s">
        <v>279</v>
      </c>
      <c r="F675" s="111">
        <v>161800</v>
      </c>
      <c r="G675" s="111">
        <f t="shared" si="11"/>
        <v>0</v>
      </c>
      <c r="H675" s="111">
        <v>161800</v>
      </c>
      <c r="I675" s="111">
        <v>165000</v>
      </c>
      <c r="J675" s="111"/>
      <c r="K675" s="111">
        <v>165000</v>
      </c>
    </row>
    <row r="676" spans="1:11" x14ac:dyDescent="0.3">
      <c r="A676" s="58" t="s">
        <v>364</v>
      </c>
      <c r="B676" s="108" t="s">
        <v>771</v>
      </c>
      <c r="C676" s="108" t="s">
        <v>457</v>
      </c>
      <c r="D676" s="108" t="s">
        <v>447</v>
      </c>
      <c r="E676" s="108" t="s">
        <v>365</v>
      </c>
      <c r="F676" s="111">
        <v>161800</v>
      </c>
      <c r="G676" s="111">
        <f t="shared" si="11"/>
        <v>0</v>
      </c>
      <c r="H676" s="111">
        <v>161800</v>
      </c>
      <c r="I676" s="111">
        <v>165000</v>
      </c>
      <c r="J676" s="111"/>
      <c r="K676" s="111">
        <v>165000</v>
      </c>
    </row>
    <row r="677" spans="1:11" x14ac:dyDescent="0.3">
      <c r="A677" s="58" t="s">
        <v>366</v>
      </c>
      <c r="B677" s="108" t="s">
        <v>771</v>
      </c>
      <c r="C677" s="108" t="s">
        <v>457</v>
      </c>
      <c r="D677" s="108" t="s">
        <v>447</v>
      </c>
      <c r="E677" s="108" t="s">
        <v>367</v>
      </c>
      <c r="F677" s="111">
        <v>161800</v>
      </c>
      <c r="G677" s="111">
        <f t="shared" si="11"/>
        <v>0</v>
      </c>
      <c r="H677" s="111">
        <v>161800</v>
      </c>
      <c r="I677" s="111">
        <v>165000</v>
      </c>
      <c r="J677" s="111"/>
      <c r="K677" s="111">
        <v>165000</v>
      </c>
    </row>
    <row r="678" spans="1:11" ht="90" x14ac:dyDescent="0.3">
      <c r="A678" s="59" t="s">
        <v>99</v>
      </c>
      <c r="B678" s="108" t="s">
        <v>771</v>
      </c>
      <c r="C678" s="108" t="s">
        <v>457</v>
      </c>
      <c r="D678" s="108" t="s">
        <v>114</v>
      </c>
      <c r="E678" s="108"/>
      <c r="F678" s="111"/>
      <c r="G678" s="111">
        <f t="shared" si="11"/>
        <v>0</v>
      </c>
      <c r="H678" s="111"/>
      <c r="I678" s="111">
        <v>60700</v>
      </c>
      <c r="J678" s="111"/>
      <c r="K678" s="111">
        <v>60700</v>
      </c>
    </row>
    <row r="679" spans="1:11" ht="30" x14ac:dyDescent="0.3">
      <c r="A679" s="58" t="s">
        <v>278</v>
      </c>
      <c r="B679" s="108" t="s">
        <v>771</v>
      </c>
      <c r="C679" s="108" t="s">
        <v>457</v>
      </c>
      <c r="D679" s="108" t="s">
        <v>114</v>
      </c>
      <c r="E679" s="108" t="s">
        <v>279</v>
      </c>
      <c r="F679" s="111"/>
      <c r="G679" s="111">
        <f t="shared" si="11"/>
        <v>0</v>
      </c>
      <c r="H679" s="111"/>
      <c r="I679" s="111">
        <v>60700</v>
      </c>
      <c r="J679" s="111"/>
      <c r="K679" s="111">
        <v>60700</v>
      </c>
    </row>
    <row r="680" spans="1:11" x14ac:dyDescent="0.3">
      <c r="A680" s="58" t="s">
        <v>364</v>
      </c>
      <c r="B680" s="108" t="s">
        <v>771</v>
      </c>
      <c r="C680" s="108" t="s">
        <v>457</v>
      </c>
      <c r="D680" s="108" t="s">
        <v>114</v>
      </c>
      <c r="E680" s="108" t="s">
        <v>365</v>
      </c>
      <c r="F680" s="111"/>
      <c r="G680" s="111">
        <f t="shared" si="11"/>
        <v>0</v>
      </c>
      <c r="H680" s="111"/>
      <c r="I680" s="111">
        <v>60700</v>
      </c>
      <c r="J680" s="111"/>
      <c r="K680" s="111">
        <v>60700</v>
      </c>
    </row>
    <row r="681" spans="1:11" x14ac:dyDescent="0.3">
      <c r="A681" s="58" t="s">
        <v>366</v>
      </c>
      <c r="B681" s="108" t="s">
        <v>771</v>
      </c>
      <c r="C681" s="108" t="s">
        <v>457</v>
      </c>
      <c r="D681" s="108" t="s">
        <v>114</v>
      </c>
      <c r="E681" s="108" t="s">
        <v>367</v>
      </c>
      <c r="F681" s="111"/>
      <c r="G681" s="111">
        <f t="shared" si="11"/>
        <v>0</v>
      </c>
      <c r="H681" s="111"/>
      <c r="I681" s="111">
        <v>60700</v>
      </c>
      <c r="J681" s="111"/>
      <c r="K681" s="111">
        <v>60700</v>
      </c>
    </row>
    <row r="682" spans="1:11" ht="120" x14ac:dyDescent="0.3">
      <c r="A682" s="59" t="s">
        <v>30</v>
      </c>
      <c r="B682" s="108" t="s">
        <v>771</v>
      </c>
      <c r="C682" s="108" t="s">
        <v>457</v>
      </c>
      <c r="D682" s="108" t="s">
        <v>31</v>
      </c>
      <c r="E682" s="108"/>
      <c r="F682" s="111">
        <v>34400</v>
      </c>
      <c r="G682" s="111">
        <f t="shared" si="11"/>
        <v>0</v>
      </c>
      <c r="H682" s="111">
        <v>34400</v>
      </c>
      <c r="I682" s="111">
        <v>34400</v>
      </c>
      <c r="J682" s="111"/>
      <c r="K682" s="111">
        <v>34400</v>
      </c>
    </row>
    <row r="683" spans="1:11" ht="30" x14ac:dyDescent="0.3">
      <c r="A683" s="58" t="s">
        <v>278</v>
      </c>
      <c r="B683" s="108" t="s">
        <v>771</v>
      </c>
      <c r="C683" s="108" t="s">
        <v>457</v>
      </c>
      <c r="D683" s="108" t="s">
        <v>31</v>
      </c>
      <c r="E683" s="108" t="s">
        <v>279</v>
      </c>
      <c r="F683" s="111">
        <v>34400</v>
      </c>
      <c r="G683" s="111">
        <f t="shared" si="11"/>
        <v>0</v>
      </c>
      <c r="H683" s="111">
        <v>34400</v>
      </c>
      <c r="I683" s="111">
        <v>34400</v>
      </c>
      <c r="J683" s="111"/>
      <c r="K683" s="111">
        <v>34400</v>
      </c>
    </row>
    <row r="684" spans="1:11" x14ac:dyDescent="0.3">
      <c r="A684" s="58" t="s">
        <v>364</v>
      </c>
      <c r="B684" s="108" t="s">
        <v>771</v>
      </c>
      <c r="C684" s="108" t="s">
        <v>457</v>
      </c>
      <c r="D684" s="108" t="s">
        <v>31</v>
      </c>
      <c r="E684" s="108" t="s">
        <v>365</v>
      </c>
      <c r="F684" s="111">
        <v>34400</v>
      </c>
      <c r="G684" s="111">
        <f t="shared" si="11"/>
        <v>0</v>
      </c>
      <c r="H684" s="111">
        <v>34400</v>
      </c>
      <c r="I684" s="111">
        <v>34400</v>
      </c>
      <c r="J684" s="111"/>
      <c r="K684" s="111">
        <v>34400</v>
      </c>
    </row>
    <row r="685" spans="1:11" x14ac:dyDescent="0.3">
      <c r="A685" s="58" t="s">
        <v>366</v>
      </c>
      <c r="B685" s="108" t="s">
        <v>771</v>
      </c>
      <c r="C685" s="108" t="s">
        <v>457</v>
      </c>
      <c r="D685" s="108" t="s">
        <v>31</v>
      </c>
      <c r="E685" s="108" t="s">
        <v>367</v>
      </c>
      <c r="F685" s="111">
        <v>34400</v>
      </c>
      <c r="G685" s="111">
        <f t="shared" si="11"/>
        <v>0</v>
      </c>
      <c r="H685" s="111">
        <v>34400</v>
      </c>
      <c r="I685" s="111">
        <v>34400</v>
      </c>
      <c r="J685" s="111"/>
      <c r="K685" s="111">
        <v>34400</v>
      </c>
    </row>
    <row r="686" spans="1:11" ht="75" x14ac:dyDescent="0.3">
      <c r="A686" s="58" t="s">
        <v>100</v>
      </c>
      <c r="B686" s="108" t="s">
        <v>771</v>
      </c>
      <c r="C686" s="108" t="s">
        <v>457</v>
      </c>
      <c r="D686" s="108" t="s">
        <v>115</v>
      </c>
      <c r="E686" s="108"/>
      <c r="F686" s="111"/>
      <c r="G686" s="111">
        <f t="shared" si="11"/>
        <v>0</v>
      </c>
      <c r="H686" s="111"/>
      <c r="I686" s="111">
        <v>6000000</v>
      </c>
      <c r="J686" s="111"/>
      <c r="K686" s="111">
        <v>6000000</v>
      </c>
    </row>
    <row r="687" spans="1:11" ht="30" x14ac:dyDescent="0.3">
      <c r="A687" s="58" t="s">
        <v>278</v>
      </c>
      <c r="B687" s="108" t="s">
        <v>771</v>
      </c>
      <c r="C687" s="108" t="s">
        <v>457</v>
      </c>
      <c r="D687" s="108" t="s">
        <v>115</v>
      </c>
      <c r="E687" s="108" t="s">
        <v>279</v>
      </c>
      <c r="F687" s="111"/>
      <c r="G687" s="111">
        <f t="shared" si="11"/>
        <v>0</v>
      </c>
      <c r="H687" s="111"/>
      <c r="I687" s="111">
        <v>6000000</v>
      </c>
      <c r="J687" s="111"/>
      <c r="K687" s="111">
        <v>6000000</v>
      </c>
    </row>
    <row r="688" spans="1:11" x14ac:dyDescent="0.3">
      <c r="A688" s="58" t="s">
        <v>364</v>
      </c>
      <c r="B688" s="108" t="s">
        <v>771</v>
      </c>
      <c r="C688" s="108" t="s">
        <v>457</v>
      </c>
      <c r="D688" s="108" t="s">
        <v>115</v>
      </c>
      <c r="E688" s="108" t="s">
        <v>365</v>
      </c>
      <c r="F688" s="111"/>
      <c r="G688" s="111">
        <f t="shared" si="11"/>
        <v>0</v>
      </c>
      <c r="H688" s="111"/>
      <c r="I688" s="111">
        <v>6000000</v>
      </c>
      <c r="J688" s="111"/>
      <c r="K688" s="111">
        <v>6000000</v>
      </c>
    </row>
    <row r="689" spans="1:11" x14ac:dyDescent="0.3">
      <c r="A689" s="58" t="s">
        <v>366</v>
      </c>
      <c r="B689" s="108" t="s">
        <v>771</v>
      </c>
      <c r="C689" s="108" t="s">
        <v>457</v>
      </c>
      <c r="D689" s="108" t="s">
        <v>115</v>
      </c>
      <c r="E689" s="108" t="s">
        <v>367</v>
      </c>
      <c r="F689" s="111"/>
      <c r="G689" s="111">
        <f t="shared" si="11"/>
        <v>0</v>
      </c>
      <c r="H689" s="111"/>
      <c r="I689" s="111">
        <v>6000000</v>
      </c>
      <c r="J689" s="111"/>
      <c r="K689" s="111">
        <v>6000000</v>
      </c>
    </row>
    <row r="690" spans="1:11" ht="90" x14ac:dyDescent="0.3">
      <c r="A690" s="59" t="s">
        <v>32</v>
      </c>
      <c r="B690" s="108" t="s">
        <v>771</v>
      </c>
      <c r="C690" s="108" t="s">
        <v>457</v>
      </c>
      <c r="D690" s="108" t="s">
        <v>33</v>
      </c>
      <c r="E690" s="108"/>
      <c r="F690" s="111">
        <v>916700</v>
      </c>
      <c r="G690" s="111">
        <f t="shared" si="11"/>
        <v>0</v>
      </c>
      <c r="H690" s="111">
        <v>916700</v>
      </c>
      <c r="I690" s="111">
        <v>934800</v>
      </c>
      <c r="J690" s="111"/>
      <c r="K690" s="111">
        <v>934800</v>
      </c>
    </row>
    <row r="691" spans="1:11" ht="30" x14ac:dyDescent="0.3">
      <c r="A691" s="58" t="s">
        <v>278</v>
      </c>
      <c r="B691" s="108" t="s">
        <v>771</v>
      </c>
      <c r="C691" s="108" t="s">
        <v>457</v>
      </c>
      <c r="D691" s="108" t="s">
        <v>33</v>
      </c>
      <c r="E691" s="108" t="s">
        <v>279</v>
      </c>
      <c r="F691" s="111">
        <v>916700</v>
      </c>
      <c r="G691" s="111">
        <f t="shared" si="11"/>
        <v>0</v>
      </c>
      <c r="H691" s="111">
        <v>916700</v>
      </c>
      <c r="I691" s="111">
        <v>934800</v>
      </c>
      <c r="J691" s="111"/>
      <c r="K691" s="111">
        <v>934800</v>
      </c>
    </row>
    <row r="692" spans="1:11" x14ac:dyDescent="0.3">
      <c r="A692" s="58" t="s">
        <v>364</v>
      </c>
      <c r="B692" s="108" t="s">
        <v>771</v>
      </c>
      <c r="C692" s="108" t="s">
        <v>457</v>
      </c>
      <c r="D692" s="108" t="s">
        <v>33</v>
      </c>
      <c r="E692" s="108" t="s">
        <v>365</v>
      </c>
      <c r="F692" s="111">
        <v>916700</v>
      </c>
      <c r="G692" s="111">
        <f t="shared" si="11"/>
        <v>0</v>
      </c>
      <c r="H692" s="111">
        <v>916700</v>
      </c>
      <c r="I692" s="111">
        <v>934800</v>
      </c>
      <c r="J692" s="111"/>
      <c r="K692" s="111">
        <v>934800</v>
      </c>
    </row>
    <row r="693" spans="1:11" x14ac:dyDescent="0.3">
      <c r="A693" s="58" t="s">
        <v>366</v>
      </c>
      <c r="B693" s="108" t="s">
        <v>771</v>
      </c>
      <c r="C693" s="108" t="s">
        <v>457</v>
      </c>
      <c r="D693" s="108" t="s">
        <v>33</v>
      </c>
      <c r="E693" s="108" t="s">
        <v>367</v>
      </c>
      <c r="F693" s="111">
        <v>916700</v>
      </c>
      <c r="G693" s="111">
        <f t="shared" si="11"/>
        <v>0</v>
      </c>
      <c r="H693" s="111">
        <v>916700</v>
      </c>
      <c r="I693" s="111">
        <v>934800</v>
      </c>
      <c r="J693" s="111"/>
      <c r="K693" s="111">
        <v>934800</v>
      </c>
    </row>
    <row r="694" spans="1:11" ht="180" x14ac:dyDescent="0.3">
      <c r="A694" s="59" t="s">
        <v>26</v>
      </c>
      <c r="B694" s="108" t="s">
        <v>771</v>
      </c>
      <c r="C694" s="108" t="s">
        <v>457</v>
      </c>
      <c r="D694" s="108" t="s">
        <v>27</v>
      </c>
      <c r="E694" s="108"/>
      <c r="F694" s="111">
        <v>28777500</v>
      </c>
      <c r="G694" s="111">
        <f t="shared" si="11"/>
        <v>0</v>
      </c>
      <c r="H694" s="111">
        <v>28777500</v>
      </c>
      <c r="I694" s="111">
        <v>28777500</v>
      </c>
      <c r="J694" s="111"/>
      <c r="K694" s="111">
        <v>28777500</v>
      </c>
    </row>
    <row r="695" spans="1:11" ht="30" x14ac:dyDescent="0.3">
      <c r="A695" s="58" t="s">
        <v>278</v>
      </c>
      <c r="B695" s="108" t="s">
        <v>771</v>
      </c>
      <c r="C695" s="108" t="s">
        <v>457</v>
      </c>
      <c r="D695" s="108" t="s">
        <v>27</v>
      </c>
      <c r="E695" s="108" t="s">
        <v>279</v>
      </c>
      <c r="F695" s="111">
        <v>28777500</v>
      </c>
      <c r="G695" s="111">
        <f t="shared" si="11"/>
        <v>0</v>
      </c>
      <c r="H695" s="111">
        <v>28777500</v>
      </c>
      <c r="I695" s="111">
        <v>28777500</v>
      </c>
      <c r="J695" s="111"/>
      <c r="K695" s="111">
        <v>28777500</v>
      </c>
    </row>
    <row r="696" spans="1:11" x14ac:dyDescent="0.3">
      <c r="A696" s="58" t="s">
        <v>364</v>
      </c>
      <c r="B696" s="108" t="s">
        <v>771</v>
      </c>
      <c r="C696" s="108" t="s">
        <v>457</v>
      </c>
      <c r="D696" s="108" t="s">
        <v>27</v>
      </c>
      <c r="E696" s="108" t="s">
        <v>365</v>
      </c>
      <c r="F696" s="111">
        <v>25131000</v>
      </c>
      <c r="G696" s="111">
        <f t="shared" si="11"/>
        <v>0</v>
      </c>
      <c r="H696" s="111">
        <v>25131000</v>
      </c>
      <c r="I696" s="111">
        <v>25131000</v>
      </c>
      <c r="J696" s="111"/>
      <c r="K696" s="111">
        <v>25131000</v>
      </c>
    </row>
    <row r="697" spans="1:11" ht="60" x14ac:dyDescent="0.3">
      <c r="A697" s="58" t="s">
        <v>375</v>
      </c>
      <c r="B697" s="108" t="s">
        <v>771</v>
      </c>
      <c r="C697" s="108" t="s">
        <v>457</v>
      </c>
      <c r="D697" s="108" t="s">
        <v>27</v>
      </c>
      <c r="E697" s="108" t="s">
        <v>376</v>
      </c>
      <c r="F697" s="111">
        <v>25131000</v>
      </c>
      <c r="G697" s="111">
        <f t="shared" si="11"/>
        <v>0</v>
      </c>
      <c r="H697" s="111">
        <v>25131000</v>
      </c>
      <c r="I697" s="111">
        <v>25131000</v>
      </c>
      <c r="J697" s="111"/>
      <c r="K697" s="111">
        <v>25131000</v>
      </c>
    </row>
    <row r="698" spans="1:11" x14ac:dyDescent="0.3">
      <c r="A698" s="58" t="s">
        <v>280</v>
      </c>
      <c r="B698" s="108" t="s">
        <v>771</v>
      </c>
      <c r="C698" s="108" t="s">
        <v>457</v>
      </c>
      <c r="D698" s="108" t="s">
        <v>27</v>
      </c>
      <c r="E698" s="108" t="s">
        <v>281</v>
      </c>
      <c r="F698" s="111">
        <v>3646500</v>
      </c>
      <c r="G698" s="111">
        <f t="shared" si="11"/>
        <v>0</v>
      </c>
      <c r="H698" s="111">
        <v>3646500</v>
      </c>
      <c r="I698" s="111">
        <v>3646500</v>
      </c>
      <c r="J698" s="111"/>
      <c r="K698" s="111">
        <v>3646500</v>
      </c>
    </row>
    <row r="699" spans="1:11" ht="60" x14ac:dyDescent="0.3">
      <c r="A699" s="58" t="s">
        <v>282</v>
      </c>
      <c r="B699" s="108" t="s">
        <v>771</v>
      </c>
      <c r="C699" s="108" t="s">
        <v>457</v>
      </c>
      <c r="D699" s="108" t="s">
        <v>27</v>
      </c>
      <c r="E699" s="108" t="s">
        <v>283</v>
      </c>
      <c r="F699" s="111">
        <v>3646500</v>
      </c>
      <c r="G699" s="111">
        <f t="shared" si="11"/>
        <v>0</v>
      </c>
      <c r="H699" s="111">
        <v>3646500</v>
      </c>
      <c r="I699" s="111">
        <v>3646500</v>
      </c>
      <c r="J699" s="111"/>
      <c r="K699" s="111">
        <v>3646500</v>
      </c>
    </row>
    <row r="700" spans="1:11" ht="45" x14ac:dyDescent="0.3">
      <c r="A700" s="58" t="s">
        <v>191</v>
      </c>
      <c r="B700" s="108" t="s">
        <v>771</v>
      </c>
      <c r="C700" s="108" t="s">
        <v>457</v>
      </c>
      <c r="D700" s="108" t="s">
        <v>192</v>
      </c>
      <c r="E700" s="108"/>
      <c r="F700" s="111">
        <v>300000</v>
      </c>
      <c r="G700" s="111">
        <f t="shared" si="11"/>
        <v>0</v>
      </c>
      <c r="H700" s="111">
        <v>300000</v>
      </c>
      <c r="I700" s="111">
        <v>400000</v>
      </c>
      <c r="J700" s="111"/>
      <c r="K700" s="111">
        <v>400000</v>
      </c>
    </row>
    <row r="701" spans="1:11" ht="60" x14ac:dyDescent="0.3">
      <c r="A701" s="58" t="s">
        <v>193</v>
      </c>
      <c r="B701" s="108" t="s">
        <v>771</v>
      </c>
      <c r="C701" s="108" t="s">
        <v>457</v>
      </c>
      <c r="D701" s="108" t="s">
        <v>194</v>
      </c>
      <c r="E701" s="108"/>
      <c r="F701" s="111">
        <v>300000</v>
      </c>
      <c r="G701" s="111">
        <f t="shared" si="11"/>
        <v>0</v>
      </c>
      <c r="H701" s="111">
        <v>300000</v>
      </c>
      <c r="I701" s="111">
        <v>400000</v>
      </c>
      <c r="J701" s="111"/>
      <c r="K701" s="111">
        <v>400000</v>
      </c>
    </row>
    <row r="702" spans="1:11" ht="75" customHeight="1" x14ac:dyDescent="0.3">
      <c r="A702" s="58" t="s">
        <v>572</v>
      </c>
      <c r="B702" s="108" t="s">
        <v>771</v>
      </c>
      <c r="C702" s="108" t="s">
        <v>457</v>
      </c>
      <c r="D702" s="108" t="s">
        <v>195</v>
      </c>
      <c r="E702" s="108"/>
      <c r="F702" s="111">
        <v>300000</v>
      </c>
      <c r="G702" s="111">
        <f t="shared" si="11"/>
        <v>0</v>
      </c>
      <c r="H702" s="111">
        <v>300000</v>
      </c>
      <c r="I702" s="111">
        <v>400000</v>
      </c>
      <c r="J702" s="111"/>
      <c r="K702" s="111">
        <v>400000</v>
      </c>
    </row>
    <row r="703" spans="1:11" ht="30" x14ac:dyDescent="0.3">
      <c r="A703" s="58" t="s">
        <v>278</v>
      </c>
      <c r="B703" s="108" t="s">
        <v>771</v>
      </c>
      <c r="C703" s="108" t="s">
        <v>457</v>
      </c>
      <c r="D703" s="108" t="s">
        <v>195</v>
      </c>
      <c r="E703" s="108" t="s">
        <v>279</v>
      </c>
      <c r="F703" s="111">
        <v>300000</v>
      </c>
      <c r="G703" s="111">
        <f t="shared" si="11"/>
        <v>0</v>
      </c>
      <c r="H703" s="111">
        <v>300000</v>
      </c>
      <c r="I703" s="111">
        <v>400000</v>
      </c>
      <c r="J703" s="111"/>
      <c r="K703" s="111">
        <v>400000</v>
      </c>
    </row>
    <row r="704" spans="1:11" x14ac:dyDescent="0.3">
      <c r="A704" s="58" t="s">
        <v>364</v>
      </c>
      <c r="B704" s="108" t="s">
        <v>771</v>
      </c>
      <c r="C704" s="108" t="s">
        <v>457</v>
      </c>
      <c r="D704" s="108" t="s">
        <v>195</v>
      </c>
      <c r="E704" s="108" t="s">
        <v>365</v>
      </c>
      <c r="F704" s="111">
        <v>300000</v>
      </c>
      <c r="G704" s="111">
        <f t="shared" si="11"/>
        <v>0</v>
      </c>
      <c r="H704" s="111">
        <v>300000</v>
      </c>
      <c r="I704" s="111">
        <v>400000</v>
      </c>
      <c r="J704" s="111"/>
      <c r="K704" s="111">
        <v>400000</v>
      </c>
    </row>
    <row r="705" spans="1:11" x14ac:dyDescent="0.3">
      <c r="A705" s="58" t="s">
        <v>366</v>
      </c>
      <c r="B705" s="108" t="s">
        <v>771</v>
      </c>
      <c r="C705" s="108" t="s">
        <v>457</v>
      </c>
      <c r="D705" s="108" t="s">
        <v>195</v>
      </c>
      <c r="E705" s="108" t="s">
        <v>367</v>
      </c>
      <c r="F705" s="111">
        <v>300000</v>
      </c>
      <c r="G705" s="111">
        <f t="shared" si="11"/>
        <v>0</v>
      </c>
      <c r="H705" s="111">
        <v>300000</v>
      </c>
      <c r="I705" s="111">
        <v>400000</v>
      </c>
      <c r="J705" s="111"/>
      <c r="K705" s="111">
        <v>400000</v>
      </c>
    </row>
    <row r="706" spans="1:11" ht="60" x14ac:dyDescent="0.3">
      <c r="A706" s="58" t="s">
        <v>73</v>
      </c>
      <c r="B706" s="108" t="s">
        <v>771</v>
      </c>
      <c r="C706" s="108" t="s">
        <v>457</v>
      </c>
      <c r="D706" s="108" t="s">
        <v>74</v>
      </c>
      <c r="E706" s="108"/>
      <c r="F706" s="111">
        <v>1529049</v>
      </c>
      <c r="G706" s="111">
        <f t="shared" si="11"/>
        <v>0</v>
      </c>
      <c r="H706" s="111">
        <v>1529049</v>
      </c>
      <c r="I706" s="111">
        <v>1529049</v>
      </c>
      <c r="J706" s="111"/>
      <c r="K706" s="111">
        <v>1529049</v>
      </c>
    </row>
    <row r="707" spans="1:11" ht="90" x14ac:dyDescent="0.3">
      <c r="A707" s="58" t="s">
        <v>75</v>
      </c>
      <c r="B707" s="108" t="s">
        <v>771</v>
      </c>
      <c r="C707" s="108" t="s">
        <v>457</v>
      </c>
      <c r="D707" s="108" t="s">
        <v>76</v>
      </c>
      <c r="E707" s="108"/>
      <c r="F707" s="111">
        <v>1529049</v>
      </c>
      <c r="G707" s="111">
        <f t="shared" si="11"/>
        <v>0</v>
      </c>
      <c r="H707" s="111">
        <v>1529049</v>
      </c>
      <c r="I707" s="111">
        <v>1529049</v>
      </c>
      <c r="J707" s="111"/>
      <c r="K707" s="111">
        <v>1529049</v>
      </c>
    </row>
    <row r="708" spans="1:11" ht="90" x14ac:dyDescent="0.3">
      <c r="A708" s="59" t="s">
        <v>199</v>
      </c>
      <c r="B708" s="108" t="s">
        <v>771</v>
      </c>
      <c r="C708" s="108" t="s">
        <v>457</v>
      </c>
      <c r="D708" s="108" t="s">
        <v>200</v>
      </c>
      <c r="E708" s="108"/>
      <c r="F708" s="111">
        <v>1529049</v>
      </c>
      <c r="G708" s="111">
        <f t="shared" si="11"/>
        <v>0</v>
      </c>
      <c r="H708" s="111">
        <v>1529049</v>
      </c>
      <c r="I708" s="111">
        <v>1529049</v>
      </c>
      <c r="J708" s="111"/>
      <c r="K708" s="111">
        <v>1529049</v>
      </c>
    </row>
    <row r="709" spans="1:11" ht="30" x14ac:dyDescent="0.3">
      <c r="A709" s="58" t="s">
        <v>278</v>
      </c>
      <c r="B709" s="108" t="s">
        <v>771</v>
      </c>
      <c r="C709" s="108" t="s">
        <v>457</v>
      </c>
      <c r="D709" s="108" t="s">
        <v>200</v>
      </c>
      <c r="E709" s="108" t="s">
        <v>279</v>
      </c>
      <c r="F709" s="111">
        <v>1529049</v>
      </c>
      <c r="G709" s="111">
        <f t="shared" si="11"/>
        <v>0</v>
      </c>
      <c r="H709" s="111">
        <v>1529049</v>
      </c>
      <c r="I709" s="111">
        <v>1529049</v>
      </c>
      <c r="J709" s="111"/>
      <c r="K709" s="111">
        <v>1529049</v>
      </c>
    </row>
    <row r="710" spans="1:11" x14ac:dyDescent="0.3">
      <c r="A710" s="58" t="s">
        <v>364</v>
      </c>
      <c r="B710" s="108" t="s">
        <v>771</v>
      </c>
      <c r="C710" s="108" t="s">
        <v>457</v>
      </c>
      <c r="D710" s="108" t="s">
        <v>200</v>
      </c>
      <c r="E710" s="108" t="s">
        <v>365</v>
      </c>
      <c r="F710" s="111">
        <v>1308163</v>
      </c>
      <c r="G710" s="111">
        <f t="shared" si="11"/>
        <v>0</v>
      </c>
      <c r="H710" s="111">
        <v>1308163</v>
      </c>
      <c r="I710" s="111">
        <v>1308163</v>
      </c>
      <c r="J710" s="111"/>
      <c r="K710" s="111">
        <v>1308163</v>
      </c>
    </row>
    <row r="711" spans="1:11" x14ac:dyDescent="0.3">
      <c r="A711" s="58" t="s">
        <v>366</v>
      </c>
      <c r="B711" s="108" t="s">
        <v>771</v>
      </c>
      <c r="C711" s="108" t="s">
        <v>457</v>
      </c>
      <c r="D711" s="108" t="s">
        <v>200</v>
      </c>
      <c r="E711" s="108" t="s">
        <v>367</v>
      </c>
      <c r="F711" s="111">
        <v>1308163</v>
      </c>
      <c r="G711" s="111">
        <f t="shared" si="11"/>
        <v>0</v>
      </c>
      <c r="H711" s="111">
        <v>1308163</v>
      </c>
      <c r="I711" s="111">
        <v>1308163</v>
      </c>
      <c r="J711" s="111"/>
      <c r="K711" s="111">
        <v>1308163</v>
      </c>
    </row>
    <row r="712" spans="1:11" x14ac:dyDescent="0.3">
      <c r="A712" s="58" t="s">
        <v>280</v>
      </c>
      <c r="B712" s="108" t="s">
        <v>771</v>
      </c>
      <c r="C712" s="108" t="s">
        <v>457</v>
      </c>
      <c r="D712" s="108" t="s">
        <v>200</v>
      </c>
      <c r="E712" s="108" t="s">
        <v>281</v>
      </c>
      <c r="F712" s="111">
        <v>220886</v>
      </c>
      <c r="G712" s="111">
        <f t="shared" si="11"/>
        <v>0</v>
      </c>
      <c r="H712" s="111">
        <v>220886</v>
      </c>
      <c r="I712" s="111">
        <v>220886</v>
      </c>
      <c r="J712" s="111"/>
      <c r="K712" s="111">
        <v>220886</v>
      </c>
    </row>
    <row r="713" spans="1:11" x14ac:dyDescent="0.3">
      <c r="A713" s="58" t="s">
        <v>284</v>
      </c>
      <c r="B713" s="108" t="s">
        <v>771</v>
      </c>
      <c r="C713" s="108" t="s">
        <v>457</v>
      </c>
      <c r="D713" s="108" t="s">
        <v>200</v>
      </c>
      <c r="E713" s="108" t="s">
        <v>285</v>
      </c>
      <c r="F713" s="111">
        <v>220886</v>
      </c>
      <c r="G713" s="111">
        <f t="shared" si="11"/>
        <v>0</v>
      </c>
      <c r="H713" s="111">
        <v>220886</v>
      </c>
      <c r="I713" s="111">
        <v>220886</v>
      </c>
      <c r="J713" s="111"/>
      <c r="K713" s="111">
        <v>220886</v>
      </c>
    </row>
    <row r="714" spans="1:11" ht="45" x14ac:dyDescent="0.3">
      <c r="A714" s="58" t="s">
        <v>403</v>
      </c>
      <c r="B714" s="108" t="s">
        <v>771</v>
      </c>
      <c r="C714" s="108" t="s">
        <v>457</v>
      </c>
      <c r="D714" s="108" t="s">
        <v>404</v>
      </c>
      <c r="E714" s="108"/>
      <c r="F714" s="111">
        <v>636510</v>
      </c>
      <c r="G714" s="111">
        <f t="shared" si="11"/>
        <v>0</v>
      </c>
      <c r="H714" s="111">
        <v>636510</v>
      </c>
      <c r="I714" s="111">
        <v>636510</v>
      </c>
      <c r="J714" s="111"/>
      <c r="K714" s="111">
        <v>636510</v>
      </c>
    </row>
    <row r="715" spans="1:11" ht="60" x14ac:dyDescent="0.3">
      <c r="A715" s="58" t="s">
        <v>405</v>
      </c>
      <c r="B715" s="108" t="s">
        <v>771</v>
      </c>
      <c r="C715" s="108" t="s">
        <v>457</v>
      </c>
      <c r="D715" s="108" t="s">
        <v>406</v>
      </c>
      <c r="E715" s="108"/>
      <c r="F715" s="111">
        <v>636510</v>
      </c>
      <c r="G715" s="111">
        <f t="shared" si="11"/>
        <v>0</v>
      </c>
      <c r="H715" s="111">
        <v>636510</v>
      </c>
      <c r="I715" s="111">
        <v>636510</v>
      </c>
      <c r="J715" s="111"/>
      <c r="K715" s="111">
        <v>636510</v>
      </c>
    </row>
    <row r="716" spans="1:11" ht="30" x14ac:dyDescent="0.3">
      <c r="A716" s="58" t="s">
        <v>278</v>
      </c>
      <c r="B716" s="108" t="s">
        <v>771</v>
      </c>
      <c r="C716" s="108" t="s">
        <v>457</v>
      </c>
      <c r="D716" s="108" t="s">
        <v>406</v>
      </c>
      <c r="E716" s="108" t="s">
        <v>279</v>
      </c>
      <c r="F716" s="111">
        <v>636510</v>
      </c>
      <c r="G716" s="111">
        <f t="shared" ref="G716:G779" si="12">H716-F716</f>
        <v>0</v>
      </c>
      <c r="H716" s="111">
        <v>636510</v>
      </c>
      <c r="I716" s="111">
        <v>636510</v>
      </c>
      <c r="J716" s="111"/>
      <c r="K716" s="111">
        <v>636510</v>
      </c>
    </row>
    <row r="717" spans="1:11" x14ac:dyDescent="0.3">
      <c r="A717" s="58" t="s">
        <v>364</v>
      </c>
      <c r="B717" s="108" t="s">
        <v>771</v>
      </c>
      <c r="C717" s="108" t="s">
        <v>457</v>
      </c>
      <c r="D717" s="108" t="s">
        <v>406</v>
      </c>
      <c r="E717" s="108" t="s">
        <v>365</v>
      </c>
      <c r="F717" s="111">
        <v>632020</v>
      </c>
      <c r="G717" s="111">
        <f t="shared" si="12"/>
        <v>0</v>
      </c>
      <c r="H717" s="111">
        <v>632020</v>
      </c>
      <c r="I717" s="111">
        <v>632020</v>
      </c>
      <c r="J717" s="111"/>
      <c r="K717" s="111">
        <v>632020</v>
      </c>
    </row>
    <row r="718" spans="1:11" x14ac:dyDescent="0.3">
      <c r="A718" s="58" t="s">
        <v>366</v>
      </c>
      <c r="B718" s="108" t="s">
        <v>771</v>
      </c>
      <c r="C718" s="108" t="s">
        <v>457</v>
      </c>
      <c r="D718" s="108" t="s">
        <v>406</v>
      </c>
      <c r="E718" s="108" t="s">
        <v>367</v>
      </c>
      <c r="F718" s="111">
        <v>632020</v>
      </c>
      <c r="G718" s="111">
        <f t="shared" si="12"/>
        <v>0</v>
      </c>
      <c r="H718" s="111">
        <v>632020</v>
      </c>
      <c r="I718" s="111">
        <v>632020</v>
      </c>
      <c r="J718" s="111"/>
      <c r="K718" s="111">
        <v>632020</v>
      </c>
    </row>
    <row r="719" spans="1:11" x14ac:dyDescent="0.3">
      <c r="A719" s="58" t="s">
        <v>280</v>
      </c>
      <c r="B719" s="108" t="s">
        <v>771</v>
      </c>
      <c r="C719" s="108" t="s">
        <v>457</v>
      </c>
      <c r="D719" s="108" t="s">
        <v>406</v>
      </c>
      <c r="E719" s="108" t="s">
        <v>281</v>
      </c>
      <c r="F719" s="111">
        <v>4490</v>
      </c>
      <c r="G719" s="111">
        <f t="shared" si="12"/>
        <v>0</v>
      </c>
      <c r="H719" s="111">
        <v>4490</v>
      </c>
      <c r="I719" s="111">
        <v>4490</v>
      </c>
      <c r="J719" s="111"/>
      <c r="K719" s="111">
        <v>4490</v>
      </c>
    </row>
    <row r="720" spans="1:11" x14ac:dyDescent="0.3">
      <c r="A720" s="58" t="s">
        <v>284</v>
      </c>
      <c r="B720" s="108" t="s">
        <v>771</v>
      </c>
      <c r="C720" s="108" t="s">
        <v>457</v>
      </c>
      <c r="D720" s="108" t="s">
        <v>406</v>
      </c>
      <c r="E720" s="108" t="s">
        <v>285</v>
      </c>
      <c r="F720" s="111">
        <v>4490</v>
      </c>
      <c r="G720" s="111">
        <f t="shared" si="12"/>
        <v>0</v>
      </c>
      <c r="H720" s="111">
        <v>4490</v>
      </c>
      <c r="I720" s="111">
        <v>4490</v>
      </c>
      <c r="J720" s="111"/>
      <c r="K720" s="111">
        <v>4490</v>
      </c>
    </row>
    <row r="721" spans="1:11" x14ac:dyDescent="0.3">
      <c r="A721" s="58" t="s">
        <v>458</v>
      </c>
      <c r="B721" s="108" t="s">
        <v>771</v>
      </c>
      <c r="C721" s="108" t="s">
        <v>459</v>
      </c>
      <c r="D721" s="108"/>
      <c r="E721" s="108"/>
      <c r="F721" s="111">
        <v>22446800</v>
      </c>
      <c r="G721" s="111">
        <f t="shared" si="12"/>
        <v>0</v>
      </c>
      <c r="H721" s="111">
        <v>22446800</v>
      </c>
      <c r="I721" s="111">
        <v>22628900</v>
      </c>
      <c r="J721" s="111"/>
      <c r="K721" s="111">
        <v>22628900</v>
      </c>
    </row>
    <row r="722" spans="1:11" ht="30" x14ac:dyDescent="0.3">
      <c r="A722" s="58" t="s">
        <v>440</v>
      </c>
      <c r="B722" s="108" t="s">
        <v>771</v>
      </c>
      <c r="C722" s="108" t="s">
        <v>459</v>
      </c>
      <c r="D722" s="108" t="s">
        <v>441</v>
      </c>
      <c r="E722" s="108"/>
      <c r="F722" s="111">
        <v>22357800</v>
      </c>
      <c r="G722" s="111">
        <f t="shared" si="12"/>
        <v>0</v>
      </c>
      <c r="H722" s="111">
        <v>22357800</v>
      </c>
      <c r="I722" s="111">
        <v>22539900</v>
      </c>
      <c r="J722" s="111"/>
      <c r="K722" s="111">
        <v>22539900</v>
      </c>
    </row>
    <row r="723" spans="1:11" ht="45" x14ac:dyDescent="0.3">
      <c r="A723" s="58" t="s">
        <v>460</v>
      </c>
      <c r="B723" s="108" t="s">
        <v>771</v>
      </c>
      <c r="C723" s="108" t="s">
        <v>459</v>
      </c>
      <c r="D723" s="108" t="s">
        <v>461</v>
      </c>
      <c r="E723" s="108"/>
      <c r="F723" s="111">
        <v>22357800</v>
      </c>
      <c r="G723" s="111">
        <f t="shared" si="12"/>
        <v>0</v>
      </c>
      <c r="H723" s="111">
        <v>22357800</v>
      </c>
      <c r="I723" s="111">
        <v>22539900</v>
      </c>
      <c r="J723" s="111"/>
      <c r="K723" s="111">
        <v>22539900</v>
      </c>
    </row>
    <row r="724" spans="1:11" ht="75" x14ac:dyDescent="0.3">
      <c r="A724" s="58" t="s">
        <v>462</v>
      </c>
      <c r="B724" s="108" t="s">
        <v>771</v>
      </c>
      <c r="C724" s="108" t="s">
        <v>459</v>
      </c>
      <c r="D724" s="108" t="s">
        <v>463</v>
      </c>
      <c r="E724" s="108"/>
      <c r="F724" s="111">
        <v>22357800</v>
      </c>
      <c r="G724" s="111">
        <f t="shared" si="12"/>
        <v>0</v>
      </c>
      <c r="H724" s="111">
        <v>22357800</v>
      </c>
      <c r="I724" s="111">
        <v>22539900</v>
      </c>
      <c r="J724" s="111"/>
      <c r="K724" s="111">
        <v>22539900</v>
      </c>
    </row>
    <row r="725" spans="1:11" ht="60" x14ac:dyDescent="0.3">
      <c r="A725" s="58" t="s">
        <v>755</v>
      </c>
      <c r="B725" s="108" t="s">
        <v>771</v>
      </c>
      <c r="C725" s="108" t="s">
        <v>459</v>
      </c>
      <c r="D725" s="108" t="s">
        <v>463</v>
      </c>
      <c r="E725" s="108" t="s">
        <v>756</v>
      </c>
      <c r="F725" s="111">
        <v>19169800</v>
      </c>
      <c r="G725" s="111">
        <f t="shared" si="12"/>
        <v>0</v>
      </c>
      <c r="H725" s="111">
        <v>19169800</v>
      </c>
      <c r="I725" s="111">
        <v>19327400</v>
      </c>
      <c r="J725" s="111"/>
      <c r="K725" s="111">
        <v>19327400</v>
      </c>
    </row>
    <row r="726" spans="1:11" ht="30" x14ac:dyDescent="0.3">
      <c r="A726" s="58" t="s">
        <v>757</v>
      </c>
      <c r="B726" s="108" t="s">
        <v>771</v>
      </c>
      <c r="C726" s="108" t="s">
        <v>459</v>
      </c>
      <c r="D726" s="108" t="s">
        <v>463</v>
      </c>
      <c r="E726" s="108" t="s">
        <v>758</v>
      </c>
      <c r="F726" s="111">
        <v>19169800</v>
      </c>
      <c r="G726" s="111">
        <f t="shared" si="12"/>
        <v>0</v>
      </c>
      <c r="H726" s="111">
        <v>19169800</v>
      </c>
      <c r="I726" s="111">
        <v>19327400</v>
      </c>
      <c r="J726" s="111"/>
      <c r="K726" s="111">
        <v>19327400</v>
      </c>
    </row>
    <row r="727" spans="1:11" ht="45" x14ac:dyDescent="0.3">
      <c r="A727" s="58" t="s">
        <v>759</v>
      </c>
      <c r="B727" s="108" t="s">
        <v>771</v>
      </c>
      <c r="C727" s="108" t="s">
        <v>459</v>
      </c>
      <c r="D727" s="108" t="s">
        <v>463</v>
      </c>
      <c r="E727" s="108" t="s">
        <v>760</v>
      </c>
      <c r="F727" s="111">
        <v>18789700</v>
      </c>
      <c r="G727" s="111">
        <f t="shared" si="12"/>
        <v>0</v>
      </c>
      <c r="H727" s="111">
        <v>18789700</v>
      </c>
      <c r="I727" s="111">
        <v>18865100</v>
      </c>
      <c r="J727" s="111"/>
      <c r="K727" s="111">
        <v>18865100</v>
      </c>
    </row>
    <row r="728" spans="1:11" ht="33" customHeight="1" x14ac:dyDescent="0.3">
      <c r="A728" s="58" t="s">
        <v>764</v>
      </c>
      <c r="B728" s="108" t="s">
        <v>771</v>
      </c>
      <c r="C728" s="108" t="s">
        <v>459</v>
      </c>
      <c r="D728" s="108" t="s">
        <v>463</v>
      </c>
      <c r="E728" s="108" t="s">
        <v>765</v>
      </c>
      <c r="F728" s="111">
        <v>380100</v>
      </c>
      <c r="G728" s="111">
        <f t="shared" si="12"/>
        <v>0</v>
      </c>
      <c r="H728" s="111">
        <v>380100</v>
      </c>
      <c r="I728" s="111">
        <v>462300</v>
      </c>
      <c r="J728" s="111"/>
      <c r="K728" s="111">
        <v>462300</v>
      </c>
    </row>
    <row r="729" spans="1:11" ht="30" x14ac:dyDescent="0.3">
      <c r="A729" s="58" t="s">
        <v>766</v>
      </c>
      <c r="B729" s="108" t="s">
        <v>771</v>
      </c>
      <c r="C729" s="108" t="s">
        <v>459</v>
      </c>
      <c r="D729" s="108" t="s">
        <v>463</v>
      </c>
      <c r="E729" s="108" t="s">
        <v>767</v>
      </c>
      <c r="F729" s="111">
        <v>2787400</v>
      </c>
      <c r="G729" s="111">
        <f t="shared" si="12"/>
        <v>0</v>
      </c>
      <c r="H729" s="111">
        <v>2787400</v>
      </c>
      <c r="I729" s="111">
        <v>2838200</v>
      </c>
      <c r="J729" s="111"/>
      <c r="K729" s="111">
        <v>2838200</v>
      </c>
    </row>
    <row r="730" spans="1:11" ht="30" x14ac:dyDescent="0.3">
      <c r="A730" s="58" t="s">
        <v>768</v>
      </c>
      <c r="B730" s="108" t="s">
        <v>771</v>
      </c>
      <c r="C730" s="108" t="s">
        <v>459</v>
      </c>
      <c r="D730" s="108" t="s">
        <v>463</v>
      </c>
      <c r="E730" s="108" t="s">
        <v>769</v>
      </c>
      <c r="F730" s="111">
        <v>2787400</v>
      </c>
      <c r="G730" s="111">
        <f t="shared" si="12"/>
        <v>0</v>
      </c>
      <c r="H730" s="111">
        <v>2787400</v>
      </c>
      <c r="I730" s="111">
        <v>2838200</v>
      </c>
      <c r="J730" s="111"/>
      <c r="K730" s="111">
        <v>2838200</v>
      </c>
    </row>
    <row r="731" spans="1:11" ht="30" x14ac:dyDescent="0.3">
      <c r="A731" s="58" t="s">
        <v>770</v>
      </c>
      <c r="B731" s="108" t="s">
        <v>771</v>
      </c>
      <c r="C731" s="108" t="s">
        <v>459</v>
      </c>
      <c r="D731" s="108" t="s">
        <v>463</v>
      </c>
      <c r="E731" s="108" t="s">
        <v>771</v>
      </c>
      <c r="F731" s="111">
        <v>975500</v>
      </c>
      <c r="G731" s="111">
        <f t="shared" si="12"/>
        <v>0</v>
      </c>
      <c r="H731" s="111">
        <v>975500</v>
      </c>
      <c r="I731" s="111">
        <v>975500</v>
      </c>
      <c r="J731" s="111"/>
      <c r="K731" s="111">
        <v>975500</v>
      </c>
    </row>
    <row r="732" spans="1:11" ht="30" x14ac:dyDescent="0.3">
      <c r="A732" s="58" t="s">
        <v>772</v>
      </c>
      <c r="B732" s="108" t="s">
        <v>771</v>
      </c>
      <c r="C732" s="108" t="s">
        <v>459</v>
      </c>
      <c r="D732" s="108" t="s">
        <v>463</v>
      </c>
      <c r="E732" s="108" t="s">
        <v>773</v>
      </c>
      <c r="F732" s="111">
        <v>1811900</v>
      </c>
      <c r="G732" s="111">
        <f t="shared" si="12"/>
        <v>0</v>
      </c>
      <c r="H732" s="111">
        <v>1811900</v>
      </c>
      <c r="I732" s="111">
        <v>1862700</v>
      </c>
      <c r="J732" s="111"/>
      <c r="K732" s="111">
        <v>1862700</v>
      </c>
    </row>
    <row r="733" spans="1:11" x14ac:dyDescent="0.3">
      <c r="A733" s="58" t="s">
        <v>786</v>
      </c>
      <c r="B733" s="108" t="s">
        <v>771</v>
      </c>
      <c r="C733" s="108" t="s">
        <v>459</v>
      </c>
      <c r="D733" s="108" t="s">
        <v>463</v>
      </c>
      <c r="E733" s="108" t="s">
        <v>787</v>
      </c>
      <c r="F733" s="111">
        <v>400600</v>
      </c>
      <c r="G733" s="111">
        <f t="shared" si="12"/>
        <v>0</v>
      </c>
      <c r="H733" s="111">
        <v>400600</v>
      </c>
      <c r="I733" s="111">
        <v>374300</v>
      </c>
      <c r="J733" s="111"/>
      <c r="K733" s="111">
        <v>374300</v>
      </c>
    </row>
    <row r="734" spans="1:11" x14ac:dyDescent="0.3">
      <c r="A734" s="58" t="s">
        <v>788</v>
      </c>
      <c r="B734" s="108" t="s">
        <v>771</v>
      </c>
      <c r="C734" s="108" t="s">
        <v>459</v>
      </c>
      <c r="D734" s="108" t="s">
        <v>463</v>
      </c>
      <c r="E734" s="108" t="s">
        <v>789</v>
      </c>
      <c r="F734" s="111">
        <v>400600</v>
      </c>
      <c r="G734" s="111">
        <f t="shared" si="12"/>
        <v>0</v>
      </c>
      <c r="H734" s="111">
        <v>400600</v>
      </c>
      <c r="I734" s="111">
        <v>374300</v>
      </c>
      <c r="J734" s="111"/>
      <c r="K734" s="111">
        <v>374300</v>
      </c>
    </row>
    <row r="735" spans="1:11" ht="30" x14ac:dyDescent="0.3">
      <c r="A735" s="58" t="s">
        <v>0</v>
      </c>
      <c r="B735" s="108" t="s">
        <v>771</v>
      </c>
      <c r="C735" s="108" t="s">
        <v>459</v>
      </c>
      <c r="D735" s="108" t="s">
        <v>463</v>
      </c>
      <c r="E735" s="108" t="s">
        <v>391</v>
      </c>
      <c r="F735" s="111">
        <v>400600</v>
      </c>
      <c r="G735" s="111">
        <f t="shared" si="12"/>
        <v>0</v>
      </c>
      <c r="H735" s="111">
        <v>400600</v>
      </c>
      <c r="I735" s="111">
        <v>374300</v>
      </c>
      <c r="J735" s="111"/>
      <c r="K735" s="111">
        <v>374300</v>
      </c>
    </row>
    <row r="736" spans="1:11" ht="60" x14ac:dyDescent="0.3">
      <c r="A736" s="58" t="s">
        <v>73</v>
      </c>
      <c r="B736" s="108" t="s">
        <v>771</v>
      </c>
      <c r="C736" s="108" t="s">
        <v>459</v>
      </c>
      <c r="D736" s="108" t="s">
        <v>74</v>
      </c>
      <c r="E736" s="108"/>
      <c r="F736" s="111">
        <v>89000</v>
      </c>
      <c r="G736" s="111">
        <f t="shared" si="12"/>
        <v>0</v>
      </c>
      <c r="H736" s="111">
        <v>89000</v>
      </c>
      <c r="I736" s="111">
        <v>89000</v>
      </c>
      <c r="J736" s="111"/>
      <c r="K736" s="111">
        <v>89000</v>
      </c>
    </row>
    <row r="737" spans="1:11" ht="90" x14ac:dyDescent="0.3">
      <c r="A737" s="58" t="s">
        <v>75</v>
      </c>
      <c r="B737" s="108" t="s">
        <v>771</v>
      </c>
      <c r="C737" s="108" t="s">
        <v>459</v>
      </c>
      <c r="D737" s="108" t="s">
        <v>76</v>
      </c>
      <c r="E737" s="108"/>
      <c r="F737" s="111">
        <v>89000</v>
      </c>
      <c r="G737" s="111">
        <f t="shared" si="12"/>
        <v>0</v>
      </c>
      <c r="H737" s="111">
        <v>89000</v>
      </c>
      <c r="I737" s="111">
        <v>89000</v>
      </c>
      <c r="J737" s="111"/>
      <c r="K737" s="111">
        <v>89000</v>
      </c>
    </row>
    <row r="738" spans="1:11" ht="90" x14ac:dyDescent="0.3">
      <c r="A738" s="59" t="s">
        <v>199</v>
      </c>
      <c r="B738" s="108" t="s">
        <v>771</v>
      </c>
      <c r="C738" s="108" t="s">
        <v>459</v>
      </c>
      <c r="D738" s="108" t="s">
        <v>200</v>
      </c>
      <c r="E738" s="108"/>
      <c r="F738" s="111">
        <v>89000</v>
      </c>
      <c r="G738" s="111">
        <f t="shared" si="12"/>
        <v>0</v>
      </c>
      <c r="H738" s="111">
        <v>89000</v>
      </c>
      <c r="I738" s="111">
        <v>89000</v>
      </c>
      <c r="J738" s="111"/>
      <c r="K738" s="111">
        <v>89000</v>
      </c>
    </row>
    <row r="739" spans="1:11" ht="30" x14ac:dyDescent="0.3">
      <c r="A739" s="58" t="s">
        <v>766</v>
      </c>
      <c r="B739" s="108" t="s">
        <v>771</v>
      </c>
      <c r="C739" s="108" t="s">
        <v>459</v>
      </c>
      <c r="D739" s="108" t="s">
        <v>200</v>
      </c>
      <c r="E739" s="108" t="s">
        <v>767</v>
      </c>
      <c r="F739" s="111">
        <v>89000</v>
      </c>
      <c r="G739" s="111">
        <f t="shared" si="12"/>
        <v>0</v>
      </c>
      <c r="H739" s="111">
        <v>89000</v>
      </c>
      <c r="I739" s="111">
        <v>89000</v>
      </c>
      <c r="J739" s="111"/>
      <c r="K739" s="111">
        <v>89000</v>
      </c>
    </row>
    <row r="740" spans="1:11" ht="30" x14ac:dyDescent="0.3">
      <c r="A740" s="58" t="s">
        <v>768</v>
      </c>
      <c r="B740" s="108" t="s">
        <v>771</v>
      </c>
      <c r="C740" s="108" t="s">
        <v>459</v>
      </c>
      <c r="D740" s="108" t="s">
        <v>200</v>
      </c>
      <c r="E740" s="108" t="s">
        <v>769</v>
      </c>
      <c r="F740" s="111">
        <v>89000</v>
      </c>
      <c r="G740" s="111">
        <f t="shared" si="12"/>
        <v>0</v>
      </c>
      <c r="H740" s="111">
        <v>89000</v>
      </c>
      <c r="I740" s="111">
        <v>89000</v>
      </c>
      <c r="J740" s="111"/>
      <c r="K740" s="111">
        <v>89000</v>
      </c>
    </row>
    <row r="741" spans="1:11" ht="30" x14ac:dyDescent="0.3">
      <c r="A741" s="58" t="s">
        <v>772</v>
      </c>
      <c r="B741" s="108" t="s">
        <v>771</v>
      </c>
      <c r="C741" s="108" t="s">
        <v>459</v>
      </c>
      <c r="D741" s="108" t="s">
        <v>200</v>
      </c>
      <c r="E741" s="108" t="s">
        <v>773</v>
      </c>
      <c r="F741" s="111">
        <v>89000</v>
      </c>
      <c r="G741" s="111">
        <f t="shared" si="12"/>
        <v>0</v>
      </c>
      <c r="H741" s="111">
        <v>89000</v>
      </c>
      <c r="I741" s="111">
        <v>89000</v>
      </c>
      <c r="J741" s="111"/>
      <c r="K741" s="111">
        <v>89000</v>
      </c>
    </row>
    <row r="742" spans="1:11" s="66" customFormat="1" ht="30" x14ac:dyDescent="0.35">
      <c r="A742" s="62" t="s">
        <v>464</v>
      </c>
      <c r="B742" s="107" t="s">
        <v>465</v>
      </c>
      <c r="C742" s="107"/>
      <c r="D742" s="107"/>
      <c r="E742" s="107"/>
      <c r="F742" s="112">
        <v>526600232</v>
      </c>
      <c r="G742" s="112">
        <f t="shared" si="12"/>
        <v>0</v>
      </c>
      <c r="H742" s="112">
        <v>526600232</v>
      </c>
      <c r="I742" s="112">
        <v>489966532</v>
      </c>
      <c r="J742" s="112"/>
      <c r="K742" s="112">
        <v>489966532</v>
      </c>
    </row>
    <row r="743" spans="1:11" x14ac:dyDescent="0.3">
      <c r="A743" s="58" t="s">
        <v>368</v>
      </c>
      <c r="B743" s="108" t="s">
        <v>465</v>
      </c>
      <c r="C743" s="108" t="s">
        <v>369</v>
      </c>
      <c r="D743" s="108"/>
      <c r="E743" s="108"/>
      <c r="F743" s="111">
        <v>308735536</v>
      </c>
      <c r="G743" s="111">
        <f t="shared" si="12"/>
        <v>0</v>
      </c>
      <c r="H743" s="111">
        <v>308735536</v>
      </c>
      <c r="I743" s="111">
        <v>334201109</v>
      </c>
      <c r="J743" s="111"/>
      <c r="K743" s="111">
        <v>334201109</v>
      </c>
    </row>
    <row r="744" spans="1:11" x14ac:dyDescent="0.3">
      <c r="A744" s="58" t="s">
        <v>383</v>
      </c>
      <c r="B744" s="108" t="s">
        <v>465</v>
      </c>
      <c r="C744" s="108" t="s">
        <v>384</v>
      </c>
      <c r="D744" s="108"/>
      <c r="E744" s="108"/>
      <c r="F744" s="111">
        <v>307001826</v>
      </c>
      <c r="G744" s="111">
        <f t="shared" si="12"/>
        <v>0</v>
      </c>
      <c r="H744" s="111">
        <v>307001826</v>
      </c>
      <c r="I744" s="111">
        <v>332467399</v>
      </c>
      <c r="J744" s="111"/>
      <c r="K744" s="111">
        <v>332467399</v>
      </c>
    </row>
    <row r="745" spans="1:11" ht="30" x14ac:dyDescent="0.3">
      <c r="A745" s="58" t="s">
        <v>399</v>
      </c>
      <c r="B745" s="108" t="s">
        <v>465</v>
      </c>
      <c r="C745" s="108" t="s">
        <v>384</v>
      </c>
      <c r="D745" s="108" t="s">
        <v>400</v>
      </c>
      <c r="E745" s="108"/>
      <c r="F745" s="111">
        <v>305774026</v>
      </c>
      <c r="G745" s="111">
        <f t="shared" si="12"/>
        <v>0</v>
      </c>
      <c r="H745" s="111">
        <v>305774026</v>
      </c>
      <c r="I745" s="111">
        <v>331144599</v>
      </c>
      <c r="J745" s="111"/>
      <c r="K745" s="111">
        <v>331144599</v>
      </c>
    </row>
    <row r="746" spans="1:11" ht="75" x14ac:dyDescent="0.3">
      <c r="A746" s="58" t="s">
        <v>20</v>
      </c>
      <c r="B746" s="108" t="s">
        <v>465</v>
      </c>
      <c r="C746" s="108" t="s">
        <v>384</v>
      </c>
      <c r="D746" s="108" t="s">
        <v>401</v>
      </c>
      <c r="E746" s="108"/>
      <c r="F746" s="111">
        <v>270530752</v>
      </c>
      <c r="G746" s="111">
        <f t="shared" si="12"/>
        <v>0</v>
      </c>
      <c r="H746" s="111">
        <v>270530752</v>
      </c>
      <c r="I746" s="111">
        <v>292441352</v>
      </c>
      <c r="J746" s="111"/>
      <c r="K746" s="111">
        <v>292441352</v>
      </c>
    </row>
    <row r="747" spans="1:11" ht="105" x14ac:dyDescent="0.3">
      <c r="A747" s="59" t="s">
        <v>36</v>
      </c>
      <c r="B747" s="108" t="s">
        <v>465</v>
      </c>
      <c r="C747" s="108" t="s">
        <v>384</v>
      </c>
      <c r="D747" s="108" t="s">
        <v>466</v>
      </c>
      <c r="E747" s="108"/>
      <c r="F747" s="111">
        <v>249321700</v>
      </c>
      <c r="G747" s="111">
        <f t="shared" si="12"/>
        <v>0</v>
      </c>
      <c r="H747" s="111">
        <v>249321700</v>
      </c>
      <c r="I747" s="111">
        <v>271232300</v>
      </c>
      <c r="J747" s="111"/>
      <c r="K747" s="111">
        <v>271232300</v>
      </c>
    </row>
    <row r="748" spans="1:11" ht="30" x14ac:dyDescent="0.3">
      <c r="A748" s="58" t="s">
        <v>278</v>
      </c>
      <c r="B748" s="108" t="s">
        <v>465</v>
      </c>
      <c r="C748" s="108" t="s">
        <v>384</v>
      </c>
      <c r="D748" s="108" t="s">
        <v>466</v>
      </c>
      <c r="E748" s="108" t="s">
        <v>279</v>
      </c>
      <c r="F748" s="111">
        <v>249321700</v>
      </c>
      <c r="G748" s="111">
        <f t="shared" si="12"/>
        <v>0</v>
      </c>
      <c r="H748" s="111">
        <v>249321700</v>
      </c>
      <c r="I748" s="111">
        <v>271232300</v>
      </c>
      <c r="J748" s="111"/>
      <c r="K748" s="111">
        <v>271232300</v>
      </c>
    </row>
    <row r="749" spans="1:11" x14ac:dyDescent="0.3">
      <c r="A749" s="58" t="s">
        <v>364</v>
      </c>
      <c r="B749" s="108" t="s">
        <v>465</v>
      </c>
      <c r="C749" s="108" t="s">
        <v>384</v>
      </c>
      <c r="D749" s="108" t="s">
        <v>466</v>
      </c>
      <c r="E749" s="108" t="s">
        <v>365</v>
      </c>
      <c r="F749" s="111">
        <v>183407200</v>
      </c>
      <c r="G749" s="111">
        <f t="shared" si="12"/>
        <v>0</v>
      </c>
      <c r="H749" s="111">
        <v>183407200</v>
      </c>
      <c r="I749" s="111">
        <v>198919200</v>
      </c>
      <c r="J749" s="111"/>
      <c r="K749" s="111">
        <v>198919200</v>
      </c>
    </row>
    <row r="750" spans="1:11" ht="60" x14ac:dyDescent="0.3">
      <c r="A750" s="58" t="s">
        <v>375</v>
      </c>
      <c r="B750" s="108" t="s">
        <v>465</v>
      </c>
      <c r="C750" s="108" t="s">
        <v>384</v>
      </c>
      <c r="D750" s="108" t="s">
        <v>466</v>
      </c>
      <c r="E750" s="108" t="s">
        <v>376</v>
      </c>
      <c r="F750" s="111">
        <v>177147000</v>
      </c>
      <c r="G750" s="111">
        <f t="shared" si="12"/>
        <v>0</v>
      </c>
      <c r="H750" s="111">
        <v>177147000</v>
      </c>
      <c r="I750" s="111">
        <v>192671000</v>
      </c>
      <c r="J750" s="111"/>
      <c r="K750" s="111">
        <v>192671000</v>
      </c>
    </row>
    <row r="751" spans="1:11" x14ac:dyDescent="0.3">
      <c r="A751" s="58" t="s">
        <v>366</v>
      </c>
      <c r="B751" s="108" t="s">
        <v>465</v>
      </c>
      <c r="C751" s="108" t="s">
        <v>384</v>
      </c>
      <c r="D751" s="108" t="s">
        <v>466</v>
      </c>
      <c r="E751" s="108" t="s">
        <v>367</v>
      </c>
      <c r="F751" s="111">
        <v>6260200</v>
      </c>
      <c r="G751" s="111">
        <f t="shared" si="12"/>
        <v>0</v>
      </c>
      <c r="H751" s="111">
        <v>6260200</v>
      </c>
      <c r="I751" s="111">
        <v>6248200</v>
      </c>
      <c r="J751" s="111"/>
      <c r="K751" s="111">
        <v>6248200</v>
      </c>
    </row>
    <row r="752" spans="1:11" x14ac:dyDescent="0.3">
      <c r="A752" s="58" t="s">
        <v>280</v>
      </c>
      <c r="B752" s="108" t="s">
        <v>465</v>
      </c>
      <c r="C752" s="108" t="s">
        <v>384</v>
      </c>
      <c r="D752" s="108" t="s">
        <v>466</v>
      </c>
      <c r="E752" s="108" t="s">
        <v>281</v>
      </c>
      <c r="F752" s="111">
        <v>65914500</v>
      </c>
      <c r="G752" s="111">
        <f t="shared" si="12"/>
        <v>0</v>
      </c>
      <c r="H752" s="111">
        <v>65914500</v>
      </c>
      <c r="I752" s="111">
        <v>72313100</v>
      </c>
      <c r="J752" s="111"/>
      <c r="K752" s="111">
        <v>72313100</v>
      </c>
    </row>
    <row r="753" spans="1:11" ht="60" x14ac:dyDescent="0.3">
      <c r="A753" s="58" t="s">
        <v>282</v>
      </c>
      <c r="B753" s="108" t="s">
        <v>465</v>
      </c>
      <c r="C753" s="108" t="s">
        <v>384</v>
      </c>
      <c r="D753" s="108" t="s">
        <v>466</v>
      </c>
      <c r="E753" s="108" t="s">
        <v>283</v>
      </c>
      <c r="F753" s="111">
        <v>63838500</v>
      </c>
      <c r="G753" s="111">
        <f t="shared" si="12"/>
        <v>0</v>
      </c>
      <c r="H753" s="111">
        <v>63838500</v>
      </c>
      <c r="I753" s="111">
        <v>70186100</v>
      </c>
      <c r="J753" s="111"/>
      <c r="K753" s="111">
        <v>70186100</v>
      </c>
    </row>
    <row r="754" spans="1:11" x14ac:dyDescent="0.3">
      <c r="A754" s="58" t="s">
        <v>284</v>
      </c>
      <c r="B754" s="108" t="s">
        <v>465</v>
      </c>
      <c r="C754" s="108" t="s">
        <v>384</v>
      </c>
      <c r="D754" s="108" t="s">
        <v>466</v>
      </c>
      <c r="E754" s="108" t="s">
        <v>285</v>
      </c>
      <c r="F754" s="111">
        <v>2076000</v>
      </c>
      <c r="G754" s="111">
        <f t="shared" si="12"/>
        <v>0</v>
      </c>
      <c r="H754" s="111">
        <v>2076000</v>
      </c>
      <c r="I754" s="111">
        <v>2127000</v>
      </c>
      <c r="J754" s="111"/>
      <c r="K754" s="111">
        <v>2127000</v>
      </c>
    </row>
    <row r="755" spans="1:11" ht="75" x14ac:dyDescent="0.3">
      <c r="A755" s="58" t="s">
        <v>21</v>
      </c>
      <c r="B755" s="108" t="s">
        <v>465</v>
      </c>
      <c r="C755" s="108" t="s">
        <v>384</v>
      </c>
      <c r="D755" s="108" t="s">
        <v>402</v>
      </c>
      <c r="E755" s="108"/>
      <c r="F755" s="111">
        <v>13500952</v>
      </c>
      <c r="G755" s="111">
        <f t="shared" si="12"/>
        <v>0</v>
      </c>
      <c r="H755" s="111">
        <v>13500952</v>
      </c>
      <c r="I755" s="111">
        <v>13500952</v>
      </c>
      <c r="J755" s="111"/>
      <c r="K755" s="111">
        <v>13500952</v>
      </c>
    </row>
    <row r="756" spans="1:11" ht="30" x14ac:dyDescent="0.3">
      <c r="A756" s="58" t="s">
        <v>278</v>
      </c>
      <c r="B756" s="108" t="s">
        <v>465</v>
      </c>
      <c r="C756" s="108" t="s">
        <v>384</v>
      </c>
      <c r="D756" s="108" t="s">
        <v>402</v>
      </c>
      <c r="E756" s="108" t="s">
        <v>279</v>
      </c>
      <c r="F756" s="111">
        <v>13500952</v>
      </c>
      <c r="G756" s="111">
        <f t="shared" si="12"/>
        <v>0</v>
      </c>
      <c r="H756" s="111">
        <v>13500952</v>
      </c>
      <c r="I756" s="111">
        <v>13500952</v>
      </c>
      <c r="J756" s="111"/>
      <c r="K756" s="111">
        <v>13500952</v>
      </c>
    </row>
    <row r="757" spans="1:11" x14ac:dyDescent="0.3">
      <c r="A757" s="58" t="s">
        <v>364</v>
      </c>
      <c r="B757" s="108" t="s">
        <v>465</v>
      </c>
      <c r="C757" s="108" t="s">
        <v>384</v>
      </c>
      <c r="D757" s="108" t="s">
        <v>402</v>
      </c>
      <c r="E757" s="108" t="s">
        <v>365</v>
      </c>
      <c r="F757" s="111">
        <v>11552082</v>
      </c>
      <c r="G757" s="111">
        <f t="shared" si="12"/>
        <v>0</v>
      </c>
      <c r="H757" s="111">
        <v>11552082</v>
      </c>
      <c r="I757" s="111">
        <v>11552082</v>
      </c>
      <c r="J757" s="111"/>
      <c r="K757" s="111">
        <v>11552082</v>
      </c>
    </row>
    <row r="758" spans="1:11" x14ac:dyDescent="0.3">
      <c r="A758" s="58" t="s">
        <v>366</v>
      </c>
      <c r="B758" s="108" t="s">
        <v>465</v>
      </c>
      <c r="C758" s="108" t="s">
        <v>384</v>
      </c>
      <c r="D758" s="108" t="s">
        <v>402</v>
      </c>
      <c r="E758" s="108" t="s">
        <v>367</v>
      </c>
      <c r="F758" s="111">
        <v>11552082</v>
      </c>
      <c r="G758" s="111">
        <f t="shared" si="12"/>
        <v>0</v>
      </c>
      <c r="H758" s="111">
        <v>11552082</v>
      </c>
      <c r="I758" s="111">
        <v>11552082</v>
      </c>
      <c r="J758" s="111"/>
      <c r="K758" s="111">
        <v>11552082</v>
      </c>
    </row>
    <row r="759" spans="1:11" x14ac:dyDescent="0.3">
      <c r="A759" s="58" t="s">
        <v>280</v>
      </c>
      <c r="B759" s="108" t="s">
        <v>465</v>
      </c>
      <c r="C759" s="108" t="s">
        <v>384</v>
      </c>
      <c r="D759" s="108" t="s">
        <v>402</v>
      </c>
      <c r="E759" s="108" t="s">
        <v>281</v>
      </c>
      <c r="F759" s="111">
        <v>1948870</v>
      </c>
      <c r="G759" s="111">
        <f t="shared" si="12"/>
        <v>0</v>
      </c>
      <c r="H759" s="111">
        <v>1948870</v>
      </c>
      <c r="I759" s="111">
        <v>1948870</v>
      </c>
      <c r="J759" s="111"/>
      <c r="K759" s="111">
        <v>1948870</v>
      </c>
    </row>
    <row r="760" spans="1:11" x14ac:dyDescent="0.3">
      <c r="A760" s="58" t="s">
        <v>284</v>
      </c>
      <c r="B760" s="108" t="s">
        <v>465</v>
      </c>
      <c r="C760" s="108" t="s">
        <v>384</v>
      </c>
      <c r="D760" s="108" t="s">
        <v>402</v>
      </c>
      <c r="E760" s="108" t="s">
        <v>285</v>
      </c>
      <c r="F760" s="111">
        <v>1948870</v>
      </c>
      <c r="G760" s="111">
        <f t="shared" si="12"/>
        <v>0</v>
      </c>
      <c r="H760" s="111">
        <v>1948870</v>
      </c>
      <c r="I760" s="111">
        <v>1948870</v>
      </c>
      <c r="J760" s="111"/>
      <c r="K760" s="111">
        <v>1948870</v>
      </c>
    </row>
    <row r="761" spans="1:11" ht="195" x14ac:dyDescent="0.3">
      <c r="A761" s="59" t="s">
        <v>37</v>
      </c>
      <c r="B761" s="108" t="s">
        <v>465</v>
      </c>
      <c r="C761" s="108" t="s">
        <v>384</v>
      </c>
      <c r="D761" s="108" t="s">
        <v>38</v>
      </c>
      <c r="E761" s="108"/>
      <c r="F761" s="111">
        <v>7708100</v>
      </c>
      <c r="G761" s="111">
        <f t="shared" si="12"/>
        <v>0</v>
      </c>
      <c r="H761" s="111">
        <v>7708100</v>
      </c>
      <c r="I761" s="111">
        <v>7708100</v>
      </c>
      <c r="J761" s="111"/>
      <c r="K761" s="111">
        <v>7708100</v>
      </c>
    </row>
    <row r="762" spans="1:11" ht="30" x14ac:dyDescent="0.3">
      <c r="A762" s="58" t="s">
        <v>278</v>
      </c>
      <c r="B762" s="108" t="s">
        <v>465</v>
      </c>
      <c r="C762" s="108" t="s">
        <v>384</v>
      </c>
      <c r="D762" s="108" t="s">
        <v>38</v>
      </c>
      <c r="E762" s="108" t="s">
        <v>279</v>
      </c>
      <c r="F762" s="111">
        <v>7708100</v>
      </c>
      <c r="G762" s="111">
        <f t="shared" si="12"/>
        <v>0</v>
      </c>
      <c r="H762" s="111">
        <v>7708100</v>
      </c>
      <c r="I762" s="111">
        <v>7708100</v>
      </c>
      <c r="J762" s="111"/>
      <c r="K762" s="111">
        <v>7708100</v>
      </c>
    </row>
    <row r="763" spans="1:11" x14ac:dyDescent="0.3">
      <c r="A763" s="58" t="s">
        <v>364</v>
      </c>
      <c r="B763" s="108" t="s">
        <v>465</v>
      </c>
      <c r="C763" s="108" t="s">
        <v>384</v>
      </c>
      <c r="D763" s="108" t="s">
        <v>38</v>
      </c>
      <c r="E763" s="108" t="s">
        <v>365</v>
      </c>
      <c r="F763" s="111">
        <v>5741800</v>
      </c>
      <c r="G763" s="111">
        <f t="shared" si="12"/>
        <v>0</v>
      </c>
      <c r="H763" s="111">
        <v>5741800</v>
      </c>
      <c r="I763" s="111">
        <v>5741800</v>
      </c>
      <c r="J763" s="111"/>
      <c r="K763" s="111">
        <v>5741800</v>
      </c>
    </row>
    <row r="764" spans="1:11" ht="60" x14ac:dyDescent="0.3">
      <c r="A764" s="58" t="s">
        <v>375</v>
      </c>
      <c r="B764" s="108" t="s">
        <v>465</v>
      </c>
      <c r="C764" s="108" t="s">
        <v>384</v>
      </c>
      <c r="D764" s="108" t="s">
        <v>38</v>
      </c>
      <c r="E764" s="108" t="s">
        <v>376</v>
      </c>
      <c r="F764" s="111">
        <v>5741800</v>
      </c>
      <c r="G764" s="111">
        <f t="shared" si="12"/>
        <v>0</v>
      </c>
      <c r="H764" s="111">
        <v>5741800</v>
      </c>
      <c r="I764" s="111">
        <v>5741800</v>
      </c>
      <c r="J764" s="111"/>
      <c r="K764" s="111">
        <v>5741800</v>
      </c>
    </row>
    <row r="765" spans="1:11" x14ac:dyDescent="0.3">
      <c r="A765" s="58" t="s">
        <v>280</v>
      </c>
      <c r="B765" s="108" t="s">
        <v>465</v>
      </c>
      <c r="C765" s="108" t="s">
        <v>384</v>
      </c>
      <c r="D765" s="108" t="s">
        <v>38</v>
      </c>
      <c r="E765" s="108" t="s">
        <v>281</v>
      </c>
      <c r="F765" s="111">
        <v>1966300</v>
      </c>
      <c r="G765" s="111">
        <f t="shared" si="12"/>
        <v>0</v>
      </c>
      <c r="H765" s="111">
        <v>1966300</v>
      </c>
      <c r="I765" s="111">
        <v>1966300</v>
      </c>
      <c r="J765" s="111"/>
      <c r="K765" s="111">
        <v>1966300</v>
      </c>
    </row>
    <row r="766" spans="1:11" ht="60" x14ac:dyDescent="0.3">
      <c r="A766" s="58" t="s">
        <v>282</v>
      </c>
      <c r="B766" s="108" t="s">
        <v>465</v>
      </c>
      <c r="C766" s="108" t="s">
        <v>384</v>
      </c>
      <c r="D766" s="108" t="s">
        <v>38</v>
      </c>
      <c r="E766" s="108" t="s">
        <v>283</v>
      </c>
      <c r="F766" s="111">
        <v>1966300</v>
      </c>
      <c r="G766" s="111">
        <f t="shared" si="12"/>
        <v>0</v>
      </c>
      <c r="H766" s="111">
        <v>1966300</v>
      </c>
      <c r="I766" s="111">
        <v>1966300</v>
      </c>
      <c r="J766" s="111"/>
      <c r="K766" s="111">
        <v>1966300</v>
      </c>
    </row>
    <row r="767" spans="1:11" ht="75" x14ac:dyDescent="0.3">
      <c r="A767" s="58" t="s">
        <v>46</v>
      </c>
      <c r="B767" s="108" t="s">
        <v>465</v>
      </c>
      <c r="C767" s="108" t="s">
        <v>384</v>
      </c>
      <c r="D767" s="108" t="s">
        <v>478</v>
      </c>
      <c r="E767" s="108"/>
      <c r="F767" s="111">
        <v>35243274</v>
      </c>
      <c r="G767" s="111">
        <f t="shared" si="12"/>
        <v>0</v>
      </c>
      <c r="H767" s="111">
        <v>35243274</v>
      </c>
      <c r="I767" s="111">
        <v>38703247</v>
      </c>
      <c r="J767" s="111"/>
      <c r="K767" s="111">
        <v>38703247</v>
      </c>
    </row>
    <row r="768" spans="1:11" ht="135" x14ac:dyDescent="0.3">
      <c r="A768" s="59" t="s">
        <v>101</v>
      </c>
      <c r="B768" s="108" t="s">
        <v>465</v>
      </c>
      <c r="C768" s="108" t="s">
        <v>384</v>
      </c>
      <c r="D768" s="108" t="s">
        <v>116</v>
      </c>
      <c r="E768" s="108"/>
      <c r="F768" s="111">
        <v>35243274</v>
      </c>
      <c r="G768" s="111">
        <f t="shared" si="12"/>
        <v>0</v>
      </c>
      <c r="H768" s="111">
        <v>35243274</v>
      </c>
      <c r="I768" s="111">
        <v>38703247</v>
      </c>
      <c r="J768" s="111"/>
      <c r="K768" s="111">
        <v>38703247</v>
      </c>
    </row>
    <row r="769" spans="1:11" ht="30" x14ac:dyDescent="0.3">
      <c r="A769" s="58" t="s">
        <v>278</v>
      </c>
      <c r="B769" s="108" t="s">
        <v>465</v>
      </c>
      <c r="C769" s="108" t="s">
        <v>384</v>
      </c>
      <c r="D769" s="108" t="s">
        <v>116</v>
      </c>
      <c r="E769" s="108" t="s">
        <v>279</v>
      </c>
      <c r="F769" s="111">
        <v>35243274</v>
      </c>
      <c r="G769" s="111">
        <f t="shared" si="12"/>
        <v>0</v>
      </c>
      <c r="H769" s="111">
        <v>35243274</v>
      </c>
      <c r="I769" s="111">
        <v>38703247</v>
      </c>
      <c r="J769" s="111"/>
      <c r="K769" s="111">
        <v>38703247</v>
      </c>
    </row>
    <row r="770" spans="1:11" x14ac:dyDescent="0.3">
      <c r="A770" s="58" t="s">
        <v>364</v>
      </c>
      <c r="B770" s="108" t="s">
        <v>465</v>
      </c>
      <c r="C770" s="108" t="s">
        <v>384</v>
      </c>
      <c r="D770" s="108" t="s">
        <v>116</v>
      </c>
      <c r="E770" s="108" t="s">
        <v>365</v>
      </c>
      <c r="F770" s="111">
        <v>7740573</v>
      </c>
      <c r="G770" s="111">
        <f t="shared" si="12"/>
        <v>0</v>
      </c>
      <c r="H770" s="111">
        <v>7740573</v>
      </c>
      <c r="I770" s="111">
        <v>25052596</v>
      </c>
      <c r="J770" s="111"/>
      <c r="K770" s="111">
        <v>25052596</v>
      </c>
    </row>
    <row r="771" spans="1:11" x14ac:dyDescent="0.3">
      <c r="A771" s="58" t="s">
        <v>366</v>
      </c>
      <c r="B771" s="108" t="s">
        <v>465</v>
      </c>
      <c r="C771" s="108" t="s">
        <v>384</v>
      </c>
      <c r="D771" s="108" t="s">
        <v>116</v>
      </c>
      <c r="E771" s="108" t="s">
        <v>367</v>
      </c>
      <c r="F771" s="111">
        <v>7740573</v>
      </c>
      <c r="G771" s="111">
        <f t="shared" si="12"/>
        <v>0</v>
      </c>
      <c r="H771" s="111">
        <v>7740573</v>
      </c>
      <c r="I771" s="111">
        <v>25052596</v>
      </c>
      <c r="J771" s="111"/>
      <c r="K771" s="111">
        <v>25052596</v>
      </c>
    </row>
    <row r="772" spans="1:11" x14ac:dyDescent="0.3">
      <c r="A772" s="58" t="s">
        <v>280</v>
      </c>
      <c r="B772" s="108" t="s">
        <v>465</v>
      </c>
      <c r="C772" s="108" t="s">
        <v>384</v>
      </c>
      <c r="D772" s="108" t="s">
        <v>116</v>
      </c>
      <c r="E772" s="108" t="s">
        <v>281</v>
      </c>
      <c r="F772" s="111">
        <v>27502701</v>
      </c>
      <c r="G772" s="111">
        <f t="shared" si="12"/>
        <v>0</v>
      </c>
      <c r="H772" s="111">
        <v>27502701</v>
      </c>
      <c r="I772" s="111">
        <v>13650651</v>
      </c>
      <c r="J772" s="111"/>
      <c r="K772" s="111">
        <v>13650651</v>
      </c>
    </row>
    <row r="773" spans="1:11" x14ac:dyDescent="0.3">
      <c r="A773" s="58" t="s">
        <v>284</v>
      </c>
      <c r="B773" s="108" t="s">
        <v>465</v>
      </c>
      <c r="C773" s="108" t="s">
        <v>384</v>
      </c>
      <c r="D773" s="108" t="s">
        <v>116</v>
      </c>
      <c r="E773" s="108" t="s">
        <v>285</v>
      </c>
      <c r="F773" s="111">
        <v>27502701</v>
      </c>
      <c r="G773" s="111">
        <f t="shared" si="12"/>
        <v>0</v>
      </c>
      <c r="H773" s="111">
        <v>27502701</v>
      </c>
      <c r="I773" s="111">
        <v>13650651</v>
      </c>
      <c r="J773" s="111"/>
      <c r="K773" s="111">
        <v>13650651</v>
      </c>
    </row>
    <row r="774" spans="1:11" ht="45" x14ac:dyDescent="0.3">
      <c r="A774" s="58" t="s">
        <v>191</v>
      </c>
      <c r="B774" s="108" t="s">
        <v>465</v>
      </c>
      <c r="C774" s="108" t="s">
        <v>384</v>
      </c>
      <c r="D774" s="108" t="s">
        <v>192</v>
      </c>
      <c r="E774" s="108"/>
      <c r="F774" s="111">
        <v>400000</v>
      </c>
      <c r="G774" s="111">
        <f t="shared" si="12"/>
        <v>0</v>
      </c>
      <c r="H774" s="111">
        <v>400000</v>
      </c>
      <c r="I774" s="111">
        <v>495000</v>
      </c>
      <c r="J774" s="111"/>
      <c r="K774" s="111">
        <v>495000</v>
      </c>
    </row>
    <row r="775" spans="1:11" ht="60" x14ac:dyDescent="0.3">
      <c r="A775" s="58" t="s">
        <v>193</v>
      </c>
      <c r="B775" s="108" t="s">
        <v>465</v>
      </c>
      <c r="C775" s="108" t="s">
        <v>384</v>
      </c>
      <c r="D775" s="108" t="s">
        <v>194</v>
      </c>
      <c r="E775" s="108"/>
      <c r="F775" s="111">
        <v>400000</v>
      </c>
      <c r="G775" s="111">
        <f t="shared" si="12"/>
        <v>0</v>
      </c>
      <c r="H775" s="111">
        <v>400000</v>
      </c>
      <c r="I775" s="111">
        <v>495000</v>
      </c>
      <c r="J775" s="111"/>
      <c r="K775" s="111">
        <v>495000</v>
      </c>
    </row>
    <row r="776" spans="1:11" ht="77.25" customHeight="1" x14ac:dyDescent="0.3">
      <c r="A776" s="58" t="s">
        <v>572</v>
      </c>
      <c r="B776" s="108" t="s">
        <v>465</v>
      </c>
      <c r="C776" s="108" t="s">
        <v>384</v>
      </c>
      <c r="D776" s="108" t="s">
        <v>195</v>
      </c>
      <c r="E776" s="108"/>
      <c r="F776" s="111">
        <v>400000</v>
      </c>
      <c r="G776" s="111">
        <f t="shared" si="12"/>
        <v>0</v>
      </c>
      <c r="H776" s="111">
        <v>400000</v>
      </c>
      <c r="I776" s="111">
        <v>495000</v>
      </c>
      <c r="J776" s="111"/>
      <c r="K776" s="111">
        <v>495000</v>
      </c>
    </row>
    <row r="777" spans="1:11" ht="30" x14ac:dyDescent="0.3">
      <c r="A777" s="58" t="s">
        <v>278</v>
      </c>
      <c r="B777" s="108" t="s">
        <v>465</v>
      </c>
      <c r="C777" s="108" t="s">
        <v>384</v>
      </c>
      <c r="D777" s="108" t="s">
        <v>195</v>
      </c>
      <c r="E777" s="108" t="s">
        <v>279</v>
      </c>
      <c r="F777" s="111">
        <v>400000</v>
      </c>
      <c r="G777" s="111">
        <f t="shared" si="12"/>
        <v>0</v>
      </c>
      <c r="H777" s="111">
        <v>400000</v>
      </c>
      <c r="I777" s="111">
        <v>495000</v>
      </c>
      <c r="J777" s="111"/>
      <c r="K777" s="111">
        <v>495000</v>
      </c>
    </row>
    <row r="778" spans="1:11" x14ac:dyDescent="0.3">
      <c r="A778" s="58" t="s">
        <v>364</v>
      </c>
      <c r="B778" s="108" t="s">
        <v>465</v>
      </c>
      <c r="C778" s="108" t="s">
        <v>384</v>
      </c>
      <c r="D778" s="108" t="s">
        <v>195</v>
      </c>
      <c r="E778" s="108" t="s">
        <v>365</v>
      </c>
      <c r="F778" s="111">
        <v>300000</v>
      </c>
      <c r="G778" s="111">
        <f t="shared" si="12"/>
        <v>0</v>
      </c>
      <c r="H778" s="111">
        <v>300000</v>
      </c>
      <c r="I778" s="111">
        <v>395000</v>
      </c>
      <c r="J778" s="111"/>
      <c r="K778" s="111">
        <v>395000</v>
      </c>
    </row>
    <row r="779" spans="1:11" x14ac:dyDescent="0.3">
      <c r="A779" s="58" t="s">
        <v>366</v>
      </c>
      <c r="B779" s="108" t="s">
        <v>465</v>
      </c>
      <c r="C779" s="108" t="s">
        <v>384</v>
      </c>
      <c r="D779" s="108" t="s">
        <v>195</v>
      </c>
      <c r="E779" s="108" t="s">
        <v>367</v>
      </c>
      <c r="F779" s="111">
        <v>300000</v>
      </c>
      <c r="G779" s="111">
        <f t="shared" si="12"/>
        <v>0</v>
      </c>
      <c r="H779" s="111">
        <v>300000</v>
      </c>
      <c r="I779" s="111">
        <v>395000</v>
      </c>
      <c r="J779" s="111"/>
      <c r="K779" s="111">
        <v>395000</v>
      </c>
    </row>
    <row r="780" spans="1:11" x14ac:dyDescent="0.3">
      <c r="A780" s="58" t="s">
        <v>280</v>
      </c>
      <c r="B780" s="108" t="s">
        <v>465</v>
      </c>
      <c r="C780" s="108" t="s">
        <v>384</v>
      </c>
      <c r="D780" s="108" t="s">
        <v>195</v>
      </c>
      <c r="E780" s="108" t="s">
        <v>281</v>
      </c>
      <c r="F780" s="111">
        <v>100000</v>
      </c>
      <c r="G780" s="111">
        <f t="shared" ref="G780:G843" si="13">H780-F780</f>
        <v>0</v>
      </c>
      <c r="H780" s="111">
        <v>100000</v>
      </c>
      <c r="I780" s="111">
        <v>100000</v>
      </c>
      <c r="J780" s="111"/>
      <c r="K780" s="111">
        <v>100000</v>
      </c>
    </row>
    <row r="781" spans="1:11" x14ac:dyDescent="0.3">
      <c r="A781" s="58" t="s">
        <v>284</v>
      </c>
      <c r="B781" s="108" t="s">
        <v>465</v>
      </c>
      <c r="C781" s="108" t="s">
        <v>384</v>
      </c>
      <c r="D781" s="108" t="s">
        <v>195</v>
      </c>
      <c r="E781" s="108" t="s">
        <v>285</v>
      </c>
      <c r="F781" s="111">
        <v>100000</v>
      </c>
      <c r="G781" s="111">
        <f t="shared" si="13"/>
        <v>0</v>
      </c>
      <c r="H781" s="111">
        <v>100000</v>
      </c>
      <c r="I781" s="111">
        <v>100000</v>
      </c>
      <c r="J781" s="111"/>
      <c r="K781" s="111">
        <v>100000</v>
      </c>
    </row>
    <row r="782" spans="1:11" ht="60" x14ac:dyDescent="0.3">
      <c r="A782" s="58" t="s">
        <v>73</v>
      </c>
      <c r="B782" s="108" t="s">
        <v>465</v>
      </c>
      <c r="C782" s="108" t="s">
        <v>384</v>
      </c>
      <c r="D782" s="108" t="s">
        <v>74</v>
      </c>
      <c r="E782" s="108"/>
      <c r="F782" s="111">
        <v>827800</v>
      </c>
      <c r="G782" s="111">
        <f t="shared" si="13"/>
        <v>0</v>
      </c>
      <c r="H782" s="111">
        <v>827800</v>
      </c>
      <c r="I782" s="111">
        <v>827800</v>
      </c>
      <c r="J782" s="111"/>
      <c r="K782" s="111">
        <v>827800</v>
      </c>
    </row>
    <row r="783" spans="1:11" ht="90" x14ac:dyDescent="0.3">
      <c r="A783" s="58" t="s">
        <v>75</v>
      </c>
      <c r="B783" s="108" t="s">
        <v>465</v>
      </c>
      <c r="C783" s="108" t="s">
        <v>384</v>
      </c>
      <c r="D783" s="108" t="s">
        <v>76</v>
      </c>
      <c r="E783" s="108"/>
      <c r="F783" s="111">
        <v>827800</v>
      </c>
      <c r="G783" s="111">
        <f t="shared" si="13"/>
        <v>0</v>
      </c>
      <c r="H783" s="111">
        <v>827800</v>
      </c>
      <c r="I783" s="111">
        <v>827800</v>
      </c>
      <c r="J783" s="111"/>
      <c r="K783" s="111">
        <v>827800</v>
      </c>
    </row>
    <row r="784" spans="1:11" ht="90" x14ac:dyDescent="0.3">
      <c r="A784" s="59" t="s">
        <v>199</v>
      </c>
      <c r="B784" s="108" t="s">
        <v>465</v>
      </c>
      <c r="C784" s="108" t="s">
        <v>384</v>
      </c>
      <c r="D784" s="108" t="s">
        <v>200</v>
      </c>
      <c r="E784" s="108"/>
      <c r="F784" s="111">
        <v>827800</v>
      </c>
      <c r="G784" s="111">
        <f t="shared" si="13"/>
        <v>0</v>
      </c>
      <c r="H784" s="111">
        <v>827800</v>
      </c>
      <c r="I784" s="111">
        <v>827800</v>
      </c>
      <c r="J784" s="111"/>
      <c r="K784" s="111">
        <v>827800</v>
      </c>
    </row>
    <row r="785" spans="1:11" ht="30" x14ac:dyDescent="0.3">
      <c r="A785" s="58" t="s">
        <v>278</v>
      </c>
      <c r="B785" s="108" t="s">
        <v>465</v>
      </c>
      <c r="C785" s="108" t="s">
        <v>384</v>
      </c>
      <c r="D785" s="108" t="s">
        <v>200</v>
      </c>
      <c r="E785" s="108" t="s">
        <v>279</v>
      </c>
      <c r="F785" s="111">
        <v>827800</v>
      </c>
      <c r="G785" s="111">
        <f t="shared" si="13"/>
        <v>0</v>
      </c>
      <c r="H785" s="111">
        <v>827800</v>
      </c>
      <c r="I785" s="111">
        <v>827800</v>
      </c>
      <c r="J785" s="111"/>
      <c r="K785" s="111">
        <v>827800</v>
      </c>
    </row>
    <row r="786" spans="1:11" x14ac:dyDescent="0.3">
      <c r="A786" s="58" t="s">
        <v>364</v>
      </c>
      <c r="B786" s="108" t="s">
        <v>465</v>
      </c>
      <c r="C786" s="108" t="s">
        <v>384</v>
      </c>
      <c r="D786" s="108" t="s">
        <v>200</v>
      </c>
      <c r="E786" s="108" t="s">
        <v>365</v>
      </c>
      <c r="F786" s="111">
        <v>716800</v>
      </c>
      <c r="G786" s="111">
        <f t="shared" si="13"/>
        <v>0</v>
      </c>
      <c r="H786" s="111">
        <v>716800</v>
      </c>
      <c r="I786" s="111">
        <v>716800</v>
      </c>
      <c r="J786" s="111"/>
      <c r="K786" s="111">
        <v>716800</v>
      </c>
    </row>
    <row r="787" spans="1:11" x14ac:dyDescent="0.3">
      <c r="A787" s="58" t="s">
        <v>366</v>
      </c>
      <c r="B787" s="108" t="s">
        <v>465</v>
      </c>
      <c r="C787" s="108" t="s">
        <v>384</v>
      </c>
      <c r="D787" s="108" t="s">
        <v>200</v>
      </c>
      <c r="E787" s="108" t="s">
        <v>367</v>
      </c>
      <c r="F787" s="111">
        <v>716800</v>
      </c>
      <c r="G787" s="111">
        <f t="shared" si="13"/>
        <v>0</v>
      </c>
      <c r="H787" s="111">
        <v>716800</v>
      </c>
      <c r="I787" s="111">
        <v>716800</v>
      </c>
      <c r="J787" s="111"/>
      <c r="K787" s="111">
        <v>716800</v>
      </c>
    </row>
    <row r="788" spans="1:11" x14ac:dyDescent="0.3">
      <c r="A788" s="58" t="s">
        <v>280</v>
      </c>
      <c r="B788" s="108" t="s">
        <v>465</v>
      </c>
      <c r="C788" s="108" t="s">
        <v>384</v>
      </c>
      <c r="D788" s="108" t="s">
        <v>200</v>
      </c>
      <c r="E788" s="108" t="s">
        <v>281</v>
      </c>
      <c r="F788" s="111">
        <v>111000</v>
      </c>
      <c r="G788" s="111">
        <f t="shared" si="13"/>
        <v>0</v>
      </c>
      <c r="H788" s="111">
        <v>111000</v>
      </c>
      <c r="I788" s="111">
        <v>111000</v>
      </c>
      <c r="J788" s="111"/>
      <c r="K788" s="111">
        <v>111000</v>
      </c>
    </row>
    <row r="789" spans="1:11" x14ac:dyDescent="0.3">
      <c r="A789" s="58" t="s">
        <v>284</v>
      </c>
      <c r="B789" s="108" t="s">
        <v>465</v>
      </c>
      <c r="C789" s="108" t="s">
        <v>384</v>
      </c>
      <c r="D789" s="108" t="s">
        <v>200</v>
      </c>
      <c r="E789" s="108" t="s">
        <v>285</v>
      </c>
      <c r="F789" s="111">
        <v>111000</v>
      </c>
      <c r="G789" s="111">
        <f t="shared" si="13"/>
        <v>0</v>
      </c>
      <c r="H789" s="111">
        <v>111000</v>
      </c>
      <c r="I789" s="111">
        <v>111000</v>
      </c>
      <c r="J789" s="111"/>
      <c r="K789" s="111">
        <v>111000</v>
      </c>
    </row>
    <row r="790" spans="1:11" x14ac:dyDescent="0.3">
      <c r="A790" s="58" t="s">
        <v>407</v>
      </c>
      <c r="B790" s="108" t="s">
        <v>465</v>
      </c>
      <c r="C790" s="108" t="s">
        <v>408</v>
      </c>
      <c r="D790" s="108"/>
      <c r="E790" s="108"/>
      <c r="F790" s="111">
        <v>1733710</v>
      </c>
      <c r="G790" s="111">
        <f t="shared" si="13"/>
        <v>0</v>
      </c>
      <c r="H790" s="111">
        <v>1733710</v>
      </c>
      <c r="I790" s="111">
        <v>1733710</v>
      </c>
      <c r="J790" s="111"/>
      <c r="K790" s="111">
        <v>1733710</v>
      </c>
    </row>
    <row r="791" spans="1:11" ht="30" x14ac:dyDescent="0.3">
      <c r="A791" s="58" t="s">
        <v>399</v>
      </c>
      <c r="B791" s="108" t="s">
        <v>465</v>
      </c>
      <c r="C791" s="108" t="s">
        <v>408</v>
      </c>
      <c r="D791" s="108" t="s">
        <v>400</v>
      </c>
      <c r="E791" s="108"/>
      <c r="F791" s="111">
        <v>1733710</v>
      </c>
      <c r="G791" s="111">
        <f t="shared" si="13"/>
        <v>0</v>
      </c>
      <c r="H791" s="111">
        <v>1733710</v>
      </c>
      <c r="I791" s="111">
        <v>1733710</v>
      </c>
      <c r="J791" s="111"/>
      <c r="K791" s="111">
        <v>1733710</v>
      </c>
    </row>
    <row r="792" spans="1:11" ht="75" x14ac:dyDescent="0.3">
      <c r="A792" s="58" t="s">
        <v>20</v>
      </c>
      <c r="B792" s="108" t="s">
        <v>465</v>
      </c>
      <c r="C792" s="108" t="s">
        <v>408</v>
      </c>
      <c r="D792" s="108" t="s">
        <v>401</v>
      </c>
      <c r="E792" s="108"/>
      <c r="F792" s="111">
        <v>1733710</v>
      </c>
      <c r="G792" s="111">
        <f t="shared" si="13"/>
        <v>0</v>
      </c>
      <c r="H792" s="111">
        <v>1733710</v>
      </c>
      <c r="I792" s="111">
        <v>1733710</v>
      </c>
      <c r="J792" s="111"/>
      <c r="K792" s="111">
        <v>1733710</v>
      </c>
    </row>
    <row r="793" spans="1:11" ht="90" x14ac:dyDescent="0.3">
      <c r="A793" s="59" t="s">
        <v>39</v>
      </c>
      <c r="B793" s="108" t="s">
        <v>465</v>
      </c>
      <c r="C793" s="108" t="s">
        <v>408</v>
      </c>
      <c r="D793" s="108" t="s">
        <v>467</v>
      </c>
      <c r="E793" s="108"/>
      <c r="F793" s="111">
        <v>327340</v>
      </c>
      <c r="G793" s="111">
        <f t="shared" si="13"/>
        <v>0</v>
      </c>
      <c r="H793" s="111">
        <v>327340</v>
      </c>
      <c r="I793" s="111">
        <v>327340</v>
      </c>
      <c r="J793" s="111"/>
      <c r="K793" s="111">
        <v>327340</v>
      </c>
    </row>
    <row r="794" spans="1:11" ht="30" x14ac:dyDescent="0.3">
      <c r="A794" s="58" t="s">
        <v>766</v>
      </c>
      <c r="B794" s="108" t="s">
        <v>465</v>
      </c>
      <c r="C794" s="108" t="s">
        <v>408</v>
      </c>
      <c r="D794" s="108" t="s">
        <v>467</v>
      </c>
      <c r="E794" s="108" t="s">
        <v>767</v>
      </c>
      <c r="F794" s="111">
        <v>327340</v>
      </c>
      <c r="G794" s="111">
        <f t="shared" si="13"/>
        <v>0</v>
      </c>
      <c r="H794" s="111">
        <v>327340</v>
      </c>
      <c r="I794" s="111">
        <v>327340</v>
      </c>
      <c r="J794" s="111"/>
      <c r="K794" s="111">
        <v>327340</v>
      </c>
    </row>
    <row r="795" spans="1:11" ht="30" x14ac:dyDescent="0.3">
      <c r="A795" s="58" t="s">
        <v>768</v>
      </c>
      <c r="B795" s="108" t="s">
        <v>465</v>
      </c>
      <c r="C795" s="108" t="s">
        <v>408</v>
      </c>
      <c r="D795" s="108" t="s">
        <v>467</v>
      </c>
      <c r="E795" s="108" t="s">
        <v>769</v>
      </c>
      <c r="F795" s="111">
        <v>327340</v>
      </c>
      <c r="G795" s="111">
        <f t="shared" si="13"/>
        <v>0</v>
      </c>
      <c r="H795" s="111">
        <v>327340</v>
      </c>
      <c r="I795" s="111">
        <v>327340</v>
      </c>
      <c r="J795" s="111"/>
      <c r="K795" s="111">
        <v>327340</v>
      </c>
    </row>
    <row r="796" spans="1:11" ht="30" x14ac:dyDescent="0.3">
      <c r="A796" s="58" t="s">
        <v>772</v>
      </c>
      <c r="B796" s="108" t="s">
        <v>465</v>
      </c>
      <c r="C796" s="108" t="s">
        <v>408</v>
      </c>
      <c r="D796" s="108" t="s">
        <v>467</v>
      </c>
      <c r="E796" s="108" t="s">
        <v>773</v>
      </c>
      <c r="F796" s="111">
        <v>327340</v>
      </c>
      <c r="G796" s="111">
        <f t="shared" si="13"/>
        <v>0</v>
      </c>
      <c r="H796" s="111">
        <v>327340</v>
      </c>
      <c r="I796" s="111">
        <v>327340</v>
      </c>
      <c r="J796" s="111"/>
      <c r="K796" s="111">
        <v>327340</v>
      </c>
    </row>
    <row r="797" spans="1:11" ht="90" x14ac:dyDescent="0.3">
      <c r="A797" s="59" t="s">
        <v>40</v>
      </c>
      <c r="B797" s="108" t="s">
        <v>465</v>
      </c>
      <c r="C797" s="108" t="s">
        <v>408</v>
      </c>
      <c r="D797" s="108" t="s">
        <v>468</v>
      </c>
      <c r="E797" s="108"/>
      <c r="F797" s="111">
        <v>421910</v>
      </c>
      <c r="G797" s="111">
        <f t="shared" si="13"/>
        <v>0</v>
      </c>
      <c r="H797" s="111">
        <v>421910</v>
      </c>
      <c r="I797" s="111">
        <v>421910</v>
      </c>
      <c r="J797" s="111"/>
      <c r="K797" s="111">
        <v>421910</v>
      </c>
    </row>
    <row r="798" spans="1:11" ht="30" x14ac:dyDescent="0.3">
      <c r="A798" s="58" t="s">
        <v>766</v>
      </c>
      <c r="B798" s="108" t="s">
        <v>465</v>
      </c>
      <c r="C798" s="108" t="s">
        <v>408</v>
      </c>
      <c r="D798" s="108" t="s">
        <v>468</v>
      </c>
      <c r="E798" s="108" t="s">
        <v>767</v>
      </c>
      <c r="F798" s="111">
        <v>421910</v>
      </c>
      <c r="G798" s="111">
        <f t="shared" si="13"/>
        <v>0</v>
      </c>
      <c r="H798" s="111">
        <v>421910</v>
      </c>
      <c r="I798" s="111">
        <v>421910</v>
      </c>
      <c r="J798" s="111"/>
      <c r="K798" s="111">
        <v>421910</v>
      </c>
    </row>
    <row r="799" spans="1:11" ht="30" x14ac:dyDescent="0.3">
      <c r="A799" s="58" t="s">
        <v>768</v>
      </c>
      <c r="B799" s="108" t="s">
        <v>465</v>
      </c>
      <c r="C799" s="108" t="s">
        <v>408</v>
      </c>
      <c r="D799" s="108" t="s">
        <v>468</v>
      </c>
      <c r="E799" s="108" t="s">
        <v>769</v>
      </c>
      <c r="F799" s="111">
        <v>421910</v>
      </c>
      <c r="G799" s="111">
        <f t="shared" si="13"/>
        <v>0</v>
      </c>
      <c r="H799" s="111">
        <v>421910</v>
      </c>
      <c r="I799" s="111">
        <v>421910</v>
      </c>
      <c r="J799" s="111"/>
      <c r="K799" s="111">
        <v>421910</v>
      </c>
    </row>
    <row r="800" spans="1:11" ht="30" x14ac:dyDescent="0.3">
      <c r="A800" s="58" t="s">
        <v>772</v>
      </c>
      <c r="B800" s="108" t="s">
        <v>465</v>
      </c>
      <c r="C800" s="108" t="s">
        <v>408</v>
      </c>
      <c r="D800" s="108" t="s">
        <v>468</v>
      </c>
      <c r="E800" s="108" t="s">
        <v>773</v>
      </c>
      <c r="F800" s="111">
        <v>421910</v>
      </c>
      <c r="G800" s="111">
        <f t="shared" si="13"/>
        <v>0</v>
      </c>
      <c r="H800" s="111">
        <v>421910</v>
      </c>
      <c r="I800" s="111">
        <v>421910</v>
      </c>
      <c r="J800" s="111"/>
      <c r="K800" s="111">
        <v>421910</v>
      </c>
    </row>
    <row r="801" spans="1:11" ht="120" x14ac:dyDescent="0.3">
      <c r="A801" s="59" t="s">
        <v>41</v>
      </c>
      <c r="B801" s="108" t="s">
        <v>465</v>
      </c>
      <c r="C801" s="108" t="s">
        <v>408</v>
      </c>
      <c r="D801" s="108" t="s">
        <v>469</v>
      </c>
      <c r="E801" s="108"/>
      <c r="F801" s="111">
        <v>984460</v>
      </c>
      <c r="G801" s="111">
        <f t="shared" si="13"/>
        <v>0</v>
      </c>
      <c r="H801" s="111">
        <v>984460</v>
      </c>
      <c r="I801" s="111">
        <v>984460</v>
      </c>
      <c r="J801" s="111"/>
      <c r="K801" s="111">
        <v>984460</v>
      </c>
    </row>
    <row r="802" spans="1:11" ht="30" x14ac:dyDescent="0.3">
      <c r="A802" s="58" t="s">
        <v>766</v>
      </c>
      <c r="B802" s="108" t="s">
        <v>465</v>
      </c>
      <c r="C802" s="108" t="s">
        <v>408</v>
      </c>
      <c r="D802" s="108" t="s">
        <v>469</v>
      </c>
      <c r="E802" s="108" t="s">
        <v>767</v>
      </c>
      <c r="F802" s="111">
        <v>984460</v>
      </c>
      <c r="G802" s="111">
        <f t="shared" si="13"/>
        <v>0</v>
      </c>
      <c r="H802" s="111">
        <v>984460</v>
      </c>
      <c r="I802" s="111">
        <v>984460</v>
      </c>
      <c r="J802" s="111"/>
      <c r="K802" s="111">
        <v>984460</v>
      </c>
    </row>
    <row r="803" spans="1:11" ht="30" x14ac:dyDescent="0.3">
      <c r="A803" s="58" t="s">
        <v>768</v>
      </c>
      <c r="B803" s="108" t="s">
        <v>465</v>
      </c>
      <c r="C803" s="108" t="s">
        <v>408</v>
      </c>
      <c r="D803" s="108" t="s">
        <v>469</v>
      </c>
      <c r="E803" s="108" t="s">
        <v>769</v>
      </c>
      <c r="F803" s="111">
        <v>984460</v>
      </c>
      <c r="G803" s="111">
        <f t="shared" si="13"/>
        <v>0</v>
      </c>
      <c r="H803" s="111">
        <v>984460</v>
      </c>
      <c r="I803" s="111">
        <v>984460</v>
      </c>
      <c r="J803" s="111"/>
      <c r="K803" s="111">
        <v>984460</v>
      </c>
    </row>
    <row r="804" spans="1:11" ht="30" x14ac:dyDescent="0.3">
      <c r="A804" s="58" t="s">
        <v>772</v>
      </c>
      <c r="B804" s="108" t="s">
        <v>465</v>
      </c>
      <c r="C804" s="108" t="s">
        <v>408</v>
      </c>
      <c r="D804" s="108" t="s">
        <v>469</v>
      </c>
      <c r="E804" s="108" t="s">
        <v>773</v>
      </c>
      <c r="F804" s="111">
        <v>984460</v>
      </c>
      <c r="G804" s="111">
        <f t="shared" si="13"/>
        <v>0</v>
      </c>
      <c r="H804" s="111">
        <v>984460</v>
      </c>
      <c r="I804" s="111">
        <v>984460</v>
      </c>
      <c r="J804" s="111"/>
      <c r="K804" s="111">
        <v>984460</v>
      </c>
    </row>
    <row r="805" spans="1:11" x14ac:dyDescent="0.3">
      <c r="A805" s="58" t="s">
        <v>470</v>
      </c>
      <c r="B805" s="108" t="s">
        <v>465</v>
      </c>
      <c r="C805" s="108" t="s">
        <v>471</v>
      </c>
      <c r="D805" s="108"/>
      <c r="E805" s="108"/>
      <c r="F805" s="111">
        <v>217864696</v>
      </c>
      <c r="G805" s="111">
        <f t="shared" si="13"/>
        <v>0</v>
      </c>
      <c r="H805" s="111">
        <v>217864696</v>
      </c>
      <c r="I805" s="111">
        <v>155765423</v>
      </c>
      <c r="J805" s="111"/>
      <c r="K805" s="111">
        <v>155765423</v>
      </c>
    </row>
    <row r="806" spans="1:11" x14ac:dyDescent="0.3">
      <c r="A806" s="58" t="s">
        <v>472</v>
      </c>
      <c r="B806" s="108" t="s">
        <v>465</v>
      </c>
      <c r="C806" s="108" t="s">
        <v>473</v>
      </c>
      <c r="D806" s="108"/>
      <c r="E806" s="108"/>
      <c r="F806" s="111">
        <v>195786726</v>
      </c>
      <c r="G806" s="111">
        <f t="shared" si="13"/>
        <v>0</v>
      </c>
      <c r="H806" s="111">
        <v>195786726</v>
      </c>
      <c r="I806" s="111">
        <v>133396753</v>
      </c>
      <c r="J806" s="111"/>
      <c r="K806" s="111">
        <v>133396753</v>
      </c>
    </row>
    <row r="807" spans="1:11" ht="30" x14ac:dyDescent="0.3">
      <c r="A807" s="58" t="s">
        <v>399</v>
      </c>
      <c r="B807" s="108" t="s">
        <v>465</v>
      </c>
      <c r="C807" s="108" t="s">
        <v>473</v>
      </c>
      <c r="D807" s="108" t="s">
        <v>400</v>
      </c>
      <c r="E807" s="108"/>
      <c r="F807" s="111">
        <v>195315726</v>
      </c>
      <c r="G807" s="111">
        <f t="shared" si="13"/>
        <v>0</v>
      </c>
      <c r="H807" s="111">
        <v>195315726</v>
      </c>
      <c r="I807" s="111">
        <v>132925753</v>
      </c>
      <c r="J807" s="111"/>
      <c r="K807" s="111">
        <v>132925753</v>
      </c>
    </row>
    <row r="808" spans="1:11" ht="75" x14ac:dyDescent="0.3">
      <c r="A808" s="58" t="s">
        <v>20</v>
      </c>
      <c r="B808" s="108" t="s">
        <v>465</v>
      </c>
      <c r="C808" s="108" t="s">
        <v>473</v>
      </c>
      <c r="D808" s="108" t="s">
        <v>401</v>
      </c>
      <c r="E808" s="108"/>
      <c r="F808" s="111">
        <v>158262131</v>
      </c>
      <c r="G808" s="111">
        <f t="shared" si="13"/>
        <v>0</v>
      </c>
      <c r="H808" s="111">
        <v>158262131</v>
      </c>
      <c r="I808" s="111">
        <v>99332131</v>
      </c>
      <c r="J808" s="111"/>
      <c r="K808" s="111">
        <v>99332131</v>
      </c>
    </row>
    <row r="809" spans="1:11" ht="120" x14ac:dyDescent="0.3">
      <c r="A809" s="59" t="s">
        <v>42</v>
      </c>
      <c r="B809" s="108" t="s">
        <v>465</v>
      </c>
      <c r="C809" s="108" t="s">
        <v>473</v>
      </c>
      <c r="D809" s="108" t="s">
        <v>43</v>
      </c>
      <c r="E809" s="108"/>
      <c r="F809" s="111">
        <v>158262131</v>
      </c>
      <c r="G809" s="111">
        <f t="shared" si="13"/>
        <v>0</v>
      </c>
      <c r="H809" s="111">
        <v>158262131</v>
      </c>
      <c r="I809" s="111">
        <v>99332131</v>
      </c>
      <c r="J809" s="111"/>
      <c r="K809" s="111">
        <v>99332131</v>
      </c>
    </row>
    <row r="810" spans="1:11" ht="30" x14ac:dyDescent="0.3">
      <c r="A810" s="58" t="s">
        <v>278</v>
      </c>
      <c r="B810" s="108" t="s">
        <v>465</v>
      </c>
      <c r="C810" s="108" t="s">
        <v>473</v>
      </c>
      <c r="D810" s="108" t="s">
        <v>43</v>
      </c>
      <c r="E810" s="108" t="s">
        <v>279</v>
      </c>
      <c r="F810" s="111">
        <v>158262131</v>
      </c>
      <c r="G810" s="111">
        <f t="shared" si="13"/>
        <v>0</v>
      </c>
      <c r="H810" s="111">
        <v>158262131</v>
      </c>
      <c r="I810" s="111">
        <v>99332131</v>
      </c>
      <c r="J810" s="111"/>
      <c r="K810" s="111">
        <v>99332131</v>
      </c>
    </row>
    <row r="811" spans="1:11" x14ac:dyDescent="0.3">
      <c r="A811" s="58" t="s">
        <v>364</v>
      </c>
      <c r="B811" s="108" t="s">
        <v>465</v>
      </c>
      <c r="C811" s="108" t="s">
        <v>473</v>
      </c>
      <c r="D811" s="108" t="s">
        <v>43</v>
      </c>
      <c r="E811" s="108" t="s">
        <v>365</v>
      </c>
      <c r="F811" s="111">
        <v>158262131</v>
      </c>
      <c r="G811" s="111">
        <f t="shared" si="13"/>
        <v>0</v>
      </c>
      <c r="H811" s="111">
        <v>158262131</v>
      </c>
      <c r="I811" s="111">
        <v>99332131</v>
      </c>
      <c r="J811" s="111"/>
      <c r="K811" s="111">
        <v>99332131</v>
      </c>
    </row>
    <row r="812" spans="1:11" ht="60" x14ac:dyDescent="0.3">
      <c r="A812" s="58" t="s">
        <v>375</v>
      </c>
      <c r="B812" s="108" t="s">
        <v>465</v>
      </c>
      <c r="C812" s="108" t="s">
        <v>473</v>
      </c>
      <c r="D812" s="108" t="s">
        <v>43</v>
      </c>
      <c r="E812" s="108" t="s">
        <v>376</v>
      </c>
      <c r="F812" s="111">
        <v>155829131</v>
      </c>
      <c r="G812" s="111">
        <f t="shared" si="13"/>
        <v>0</v>
      </c>
      <c r="H812" s="111">
        <v>155829131</v>
      </c>
      <c r="I812" s="111">
        <v>96872131</v>
      </c>
      <c r="J812" s="111"/>
      <c r="K812" s="111">
        <v>96872131</v>
      </c>
    </row>
    <row r="813" spans="1:11" x14ac:dyDescent="0.3">
      <c r="A813" s="58" t="s">
        <v>366</v>
      </c>
      <c r="B813" s="108" t="s">
        <v>465</v>
      </c>
      <c r="C813" s="108" t="s">
        <v>473</v>
      </c>
      <c r="D813" s="108" t="s">
        <v>43</v>
      </c>
      <c r="E813" s="108" t="s">
        <v>367</v>
      </c>
      <c r="F813" s="111">
        <v>2433000</v>
      </c>
      <c r="G813" s="111">
        <f t="shared" si="13"/>
        <v>0</v>
      </c>
      <c r="H813" s="111">
        <v>2433000</v>
      </c>
      <c r="I813" s="111">
        <v>2460000</v>
      </c>
      <c r="J813" s="111"/>
      <c r="K813" s="111">
        <v>2460000</v>
      </c>
    </row>
    <row r="814" spans="1:11" ht="75" x14ac:dyDescent="0.3">
      <c r="A814" s="58" t="s">
        <v>46</v>
      </c>
      <c r="B814" s="108" t="s">
        <v>465</v>
      </c>
      <c r="C814" s="108" t="s">
        <v>473</v>
      </c>
      <c r="D814" s="108" t="s">
        <v>478</v>
      </c>
      <c r="E814" s="108"/>
      <c r="F814" s="111">
        <v>37053595</v>
      </c>
      <c r="G814" s="111">
        <f t="shared" si="13"/>
        <v>0</v>
      </c>
      <c r="H814" s="111">
        <v>37053595</v>
      </c>
      <c r="I814" s="111">
        <v>33593622</v>
      </c>
      <c r="J814" s="111"/>
      <c r="K814" s="111">
        <v>33593622</v>
      </c>
    </row>
    <row r="815" spans="1:11" ht="135" x14ac:dyDescent="0.3">
      <c r="A815" s="59" t="s">
        <v>101</v>
      </c>
      <c r="B815" s="108" t="s">
        <v>465</v>
      </c>
      <c r="C815" s="108" t="s">
        <v>473</v>
      </c>
      <c r="D815" s="108" t="s">
        <v>116</v>
      </c>
      <c r="E815" s="108"/>
      <c r="F815" s="111">
        <v>37053595</v>
      </c>
      <c r="G815" s="111">
        <f t="shared" si="13"/>
        <v>0</v>
      </c>
      <c r="H815" s="111">
        <v>37053595</v>
      </c>
      <c r="I815" s="111">
        <v>33593622</v>
      </c>
      <c r="J815" s="111"/>
      <c r="K815" s="111">
        <v>33593622</v>
      </c>
    </row>
    <row r="816" spans="1:11" ht="30" x14ac:dyDescent="0.3">
      <c r="A816" s="58" t="s">
        <v>278</v>
      </c>
      <c r="B816" s="108" t="s">
        <v>465</v>
      </c>
      <c r="C816" s="108" t="s">
        <v>473</v>
      </c>
      <c r="D816" s="108" t="s">
        <v>116</v>
      </c>
      <c r="E816" s="108" t="s">
        <v>279</v>
      </c>
      <c r="F816" s="111">
        <v>37053595</v>
      </c>
      <c r="G816" s="111">
        <f t="shared" si="13"/>
        <v>0</v>
      </c>
      <c r="H816" s="111">
        <v>37053595</v>
      </c>
      <c r="I816" s="111">
        <v>33593622</v>
      </c>
      <c r="J816" s="111"/>
      <c r="K816" s="111">
        <v>33593622</v>
      </c>
    </row>
    <row r="817" spans="1:11" x14ac:dyDescent="0.3">
      <c r="A817" s="58" t="s">
        <v>364</v>
      </c>
      <c r="B817" s="108" t="s">
        <v>465</v>
      </c>
      <c r="C817" s="108" t="s">
        <v>473</v>
      </c>
      <c r="D817" s="108" t="s">
        <v>116</v>
      </c>
      <c r="E817" s="108" t="s">
        <v>365</v>
      </c>
      <c r="F817" s="111">
        <v>37053595</v>
      </c>
      <c r="G817" s="111">
        <f t="shared" si="13"/>
        <v>0</v>
      </c>
      <c r="H817" s="111">
        <v>37053595</v>
      </c>
      <c r="I817" s="111">
        <v>33593622</v>
      </c>
      <c r="J817" s="111"/>
      <c r="K817" s="111">
        <v>33593622</v>
      </c>
    </row>
    <row r="818" spans="1:11" x14ac:dyDescent="0.3">
      <c r="A818" s="58" t="s">
        <v>366</v>
      </c>
      <c r="B818" s="108" t="s">
        <v>465</v>
      </c>
      <c r="C818" s="108" t="s">
        <v>473</v>
      </c>
      <c r="D818" s="108" t="s">
        <v>116</v>
      </c>
      <c r="E818" s="108" t="s">
        <v>367</v>
      </c>
      <c r="F818" s="111">
        <v>37053595</v>
      </c>
      <c r="G818" s="111">
        <f t="shared" si="13"/>
        <v>0</v>
      </c>
      <c r="H818" s="111">
        <v>37053595</v>
      </c>
      <c r="I818" s="111">
        <v>33593622</v>
      </c>
      <c r="J818" s="111"/>
      <c r="K818" s="111">
        <v>33593622</v>
      </c>
    </row>
    <row r="819" spans="1:11" ht="45" x14ac:dyDescent="0.3">
      <c r="A819" s="58" t="s">
        <v>191</v>
      </c>
      <c r="B819" s="108" t="s">
        <v>465</v>
      </c>
      <c r="C819" s="108" t="s">
        <v>473</v>
      </c>
      <c r="D819" s="108" t="s">
        <v>192</v>
      </c>
      <c r="E819" s="108"/>
      <c r="F819" s="111">
        <v>300000</v>
      </c>
      <c r="G819" s="111">
        <f t="shared" si="13"/>
        <v>0</v>
      </c>
      <c r="H819" s="111">
        <v>300000</v>
      </c>
      <c r="I819" s="111">
        <v>300000</v>
      </c>
      <c r="J819" s="111"/>
      <c r="K819" s="111">
        <v>300000</v>
      </c>
    </row>
    <row r="820" spans="1:11" ht="60" x14ac:dyDescent="0.3">
      <c r="A820" s="58" t="s">
        <v>193</v>
      </c>
      <c r="B820" s="108" t="s">
        <v>465</v>
      </c>
      <c r="C820" s="108" t="s">
        <v>473</v>
      </c>
      <c r="D820" s="108" t="s">
        <v>194</v>
      </c>
      <c r="E820" s="108"/>
      <c r="F820" s="111">
        <v>300000</v>
      </c>
      <c r="G820" s="111">
        <f t="shared" si="13"/>
        <v>0</v>
      </c>
      <c r="H820" s="111">
        <v>300000</v>
      </c>
      <c r="I820" s="111">
        <v>300000</v>
      </c>
      <c r="J820" s="111"/>
      <c r="K820" s="111">
        <v>300000</v>
      </c>
    </row>
    <row r="821" spans="1:11" ht="76.5" customHeight="1" x14ac:dyDescent="0.3">
      <c r="A821" s="58" t="s">
        <v>572</v>
      </c>
      <c r="B821" s="108" t="s">
        <v>465</v>
      </c>
      <c r="C821" s="108" t="s">
        <v>473</v>
      </c>
      <c r="D821" s="108" t="s">
        <v>195</v>
      </c>
      <c r="E821" s="108"/>
      <c r="F821" s="111">
        <v>300000</v>
      </c>
      <c r="G821" s="111">
        <f t="shared" si="13"/>
        <v>0</v>
      </c>
      <c r="H821" s="111">
        <v>300000</v>
      </c>
      <c r="I821" s="111">
        <v>300000</v>
      </c>
      <c r="J821" s="111"/>
      <c r="K821" s="111">
        <v>300000</v>
      </c>
    </row>
    <row r="822" spans="1:11" ht="30" x14ac:dyDescent="0.3">
      <c r="A822" s="58" t="s">
        <v>278</v>
      </c>
      <c r="B822" s="108" t="s">
        <v>465</v>
      </c>
      <c r="C822" s="108" t="s">
        <v>473</v>
      </c>
      <c r="D822" s="108" t="s">
        <v>195</v>
      </c>
      <c r="E822" s="108" t="s">
        <v>279</v>
      </c>
      <c r="F822" s="111">
        <v>300000</v>
      </c>
      <c r="G822" s="111">
        <f t="shared" si="13"/>
        <v>0</v>
      </c>
      <c r="H822" s="111">
        <v>300000</v>
      </c>
      <c r="I822" s="111">
        <v>300000</v>
      </c>
      <c r="J822" s="111"/>
      <c r="K822" s="111">
        <v>300000</v>
      </c>
    </row>
    <row r="823" spans="1:11" x14ac:dyDescent="0.3">
      <c r="A823" s="58" t="s">
        <v>364</v>
      </c>
      <c r="B823" s="108" t="s">
        <v>465</v>
      </c>
      <c r="C823" s="108" t="s">
        <v>473</v>
      </c>
      <c r="D823" s="108" t="s">
        <v>195</v>
      </c>
      <c r="E823" s="108" t="s">
        <v>365</v>
      </c>
      <c r="F823" s="111">
        <v>300000</v>
      </c>
      <c r="G823" s="111">
        <f t="shared" si="13"/>
        <v>0</v>
      </c>
      <c r="H823" s="111">
        <v>300000</v>
      </c>
      <c r="I823" s="111">
        <v>300000</v>
      </c>
      <c r="J823" s="111"/>
      <c r="K823" s="111">
        <v>300000</v>
      </c>
    </row>
    <row r="824" spans="1:11" x14ac:dyDescent="0.3">
      <c r="A824" s="58" t="s">
        <v>366</v>
      </c>
      <c r="B824" s="108" t="s">
        <v>465</v>
      </c>
      <c r="C824" s="108" t="s">
        <v>473</v>
      </c>
      <c r="D824" s="108" t="s">
        <v>195</v>
      </c>
      <c r="E824" s="108" t="s">
        <v>367</v>
      </c>
      <c r="F824" s="111">
        <v>300000</v>
      </c>
      <c r="G824" s="111">
        <f t="shared" si="13"/>
        <v>0</v>
      </c>
      <c r="H824" s="111">
        <v>300000</v>
      </c>
      <c r="I824" s="111">
        <v>300000</v>
      </c>
      <c r="J824" s="111"/>
      <c r="K824" s="111">
        <v>300000</v>
      </c>
    </row>
    <row r="825" spans="1:11" ht="60" x14ac:dyDescent="0.3">
      <c r="A825" s="58" t="s">
        <v>73</v>
      </c>
      <c r="B825" s="108" t="s">
        <v>465</v>
      </c>
      <c r="C825" s="108" t="s">
        <v>473</v>
      </c>
      <c r="D825" s="108" t="s">
        <v>74</v>
      </c>
      <c r="E825" s="108"/>
      <c r="F825" s="111">
        <v>171000</v>
      </c>
      <c r="G825" s="111">
        <f t="shared" si="13"/>
        <v>0</v>
      </c>
      <c r="H825" s="111">
        <v>171000</v>
      </c>
      <c r="I825" s="111">
        <v>171000</v>
      </c>
      <c r="J825" s="111"/>
      <c r="K825" s="111">
        <v>171000</v>
      </c>
    </row>
    <row r="826" spans="1:11" ht="90" x14ac:dyDescent="0.3">
      <c r="A826" s="58" t="s">
        <v>75</v>
      </c>
      <c r="B826" s="108" t="s">
        <v>465</v>
      </c>
      <c r="C826" s="108" t="s">
        <v>473</v>
      </c>
      <c r="D826" s="108" t="s">
        <v>76</v>
      </c>
      <c r="E826" s="108"/>
      <c r="F826" s="111">
        <v>171000</v>
      </c>
      <c r="G826" s="111">
        <f t="shared" si="13"/>
        <v>0</v>
      </c>
      <c r="H826" s="111">
        <v>171000</v>
      </c>
      <c r="I826" s="111">
        <v>171000</v>
      </c>
      <c r="J826" s="111"/>
      <c r="K826" s="111">
        <v>171000</v>
      </c>
    </row>
    <row r="827" spans="1:11" ht="90" x14ac:dyDescent="0.3">
      <c r="A827" s="59" t="s">
        <v>199</v>
      </c>
      <c r="B827" s="108" t="s">
        <v>465</v>
      </c>
      <c r="C827" s="108" t="s">
        <v>473</v>
      </c>
      <c r="D827" s="108" t="s">
        <v>200</v>
      </c>
      <c r="E827" s="108"/>
      <c r="F827" s="111">
        <v>171000</v>
      </c>
      <c r="G827" s="111">
        <f t="shared" si="13"/>
        <v>0</v>
      </c>
      <c r="H827" s="111">
        <v>171000</v>
      </c>
      <c r="I827" s="111">
        <v>171000</v>
      </c>
      <c r="J827" s="111"/>
      <c r="K827" s="111">
        <v>171000</v>
      </c>
    </row>
    <row r="828" spans="1:11" ht="30" x14ac:dyDescent="0.3">
      <c r="A828" s="58" t="s">
        <v>278</v>
      </c>
      <c r="B828" s="108" t="s">
        <v>465</v>
      </c>
      <c r="C828" s="108" t="s">
        <v>473</v>
      </c>
      <c r="D828" s="108" t="s">
        <v>200</v>
      </c>
      <c r="E828" s="108" t="s">
        <v>279</v>
      </c>
      <c r="F828" s="111">
        <v>171000</v>
      </c>
      <c r="G828" s="111">
        <f t="shared" si="13"/>
        <v>0</v>
      </c>
      <c r="H828" s="111">
        <v>171000</v>
      </c>
      <c r="I828" s="111">
        <v>171000</v>
      </c>
      <c r="J828" s="111"/>
      <c r="K828" s="111">
        <v>171000</v>
      </c>
    </row>
    <row r="829" spans="1:11" x14ac:dyDescent="0.3">
      <c r="A829" s="58" t="s">
        <v>364</v>
      </c>
      <c r="B829" s="108" t="s">
        <v>465</v>
      </c>
      <c r="C829" s="108" t="s">
        <v>473</v>
      </c>
      <c r="D829" s="108" t="s">
        <v>200</v>
      </c>
      <c r="E829" s="108" t="s">
        <v>365</v>
      </c>
      <c r="F829" s="111">
        <v>171000</v>
      </c>
      <c r="G829" s="111">
        <f t="shared" si="13"/>
        <v>0</v>
      </c>
      <c r="H829" s="111">
        <v>171000</v>
      </c>
      <c r="I829" s="111">
        <v>171000</v>
      </c>
      <c r="J829" s="111"/>
      <c r="K829" s="111">
        <v>171000</v>
      </c>
    </row>
    <row r="830" spans="1:11" x14ac:dyDescent="0.3">
      <c r="A830" s="58" t="s">
        <v>366</v>
      </c>
      <c r="B830" s="108" t="s">
        <v>465</v>
      </c>
      <c r="C830" s="108" t="s">
        <v>473</v>
      </c>
      <c r="D830" s="108" t="s">
        <v>200</v>
      </c>
      <c r="E830" s="108" t="s">
        <v>367</v>
      </c>
      <c r="F830" s="111">
        <v>171000</v>
      </c>
      <c r="G830" s="111">
        <f t="shared" si="13"/>
        <v>0</v>
      </c>
      <c r="H830" s="111">
        <v>171000</v>
      </c>
      <c r="I830" s="111">
        <v>171000</v>
      </c>
      <c r="J830" s="111"/>
      <c r="K830" s="111">
        <v>171000</v>
      </c>
    </row>
    <row r="831" spans="1:11" x14ac:dyDescent="0.3">
      <c r="A831" s="58" t="s">
        <v>474</v>
      </c>
      <c r="B831" s="108" t="s">
        <v>465</v>
      </c>
      <c r="C831" s="108" t="s">
        <v>475</v>
      </c>
      <c r="D831" s="108"/>
      <c r="E831" s="108"/>
      <c r="F831" s="111">
        <v>4429370</v>
      </c>
      <c r="G831" s="111">
        <f t="shared" si="13"/>
        <v>0</v>
      </c>
      <c r="H831" s="111">
        <v>4429370</v>
      </c>
      <c r="I831" s="111">
        <v>4429370</v>
      </c>
      <c r="J831" s="111"/>
      <c r="K831" s="111">
        <v>4429370</v>
      </c>
    </row>
    <row r="832" spans="1:11" ht="30" x14ac:dyDescent="0.3">
      <c r="A832" s="58" t="s">
        <v>399</v>
      </c>
      <c r="B832" s="108" t="s">
        <v>465</v>
      </c>
      <c r="C832" s="108" t="s">
        <v>475</v>
      </c>
      <c r="D832" s="108" t="s">
        <v>400</v>
      </c>
      <c r="E832" s="108"/>
      <c r="F832" s="111">
        <v>4429370</v>
      </c>
      <c r="G832" s="111">
        <f t="shared" si="13"/>
        <v>0</v>
      </c>
      <c r="H832" s="111">
        <v>4429370</v>
      </c>
      <c r="I832" s="111">
        <v>4429370</v>
      </c>
      <c r="J832" s="111"/>
      <c r="K832" s="111">
        <v>4429370</v>
      </c>
    </row>
    <row r="833" spans="1:11" ht="75" x14ac:dyDescent="0.3">
      <c r="A833" s="58" t="s">
        <v>20</v>
      </c>
      <c r="B833" s="108" t="s">
        <v>465</v>
      </c>
      <c r="C833" s="108" t="s">
        <v>475</v>
      </c>
      <c r="D833" s="108" t="s">
        <v>401</v>
      </c>
      <c r="E833" s="108"/>
      <c r="F833" s="111">
        <v>4429370</v>
      </c>
      <c r="G833" s="111">
        <f t="shared" si="13"/>
        <v>0</v>
      </c>
      <c r="H833" s="111">
        <v>4429370</v>
      </c>
      <c r="I833" s="111">
        <v>4429370</v>
      </c>
      <c r="J833" s="111"/>
      <c r="K833" s="111">
        <v>4429370</v>
      </c>
    </row>
    <row r="834" spans="1:11" ht="120" x14ac:dyDescent="0.3">
      <c r="A834" s="59" t="s">
        <v>42</v>
      </c>
      <c r="B834" s="108" t="s">
        <v>465</v>
      </c>
      <c r="C834" s="108" t="s">
        <v>475</v>
      </c>
      <c r="D834" s="108" t="s">
        <v>43</v>
      </c>
      <c r="E834" s="108"/>
      <c r="F834" s="111">
        <v>2808400</v>
      </c>
      <c r="G834" s="111">
        <f t="shared" si="13"/>
        <v>0</v>
      </c>
      <c r="H834" s="111">
        <v>2808400</v>
      </c>
      <c r="I834" s="111">
        <v>2808400</v>
      </c>
      <c r="J834" s="111"/>
      <c r="K834" s="111">
        <v>2808400</v>
      </c>
    </row>
    <row r="835" spans="1:11" ht="30" x14ac:dyDescent="0.3">
      <c r="A835" s="58" t="s">
        <v>278</v>
      </c>
      <c r="B835" s="108" t="s">
        <v>465</v>
      </c>
      <c r="C835" s="108" t="s">
        <v>475</v>
      </c>
      <c r="D835" s="108" t="s">
        <v>43</v>
      </c>
      <c r="E835" s="108" t="s">
        <v>279</v>
      </c>
      <c r="F835" s="111">
        <v>2808400</v>
      </c>
      <c r="G835" s="111">
        <f t="shared" si="13"/>
        <v>0</v>
      </c>
      <c r="H835" s="111">
        <v>2808400</v>
      </c>
      <c r="I835" s="111">
        <v>2808400</v>
      </c>
      <c r="J835" s="111"/>
      <c r="K835" s="111">
        <v>2808400</v>
      </c>
    </row>
    <row r="836" spans="1:11" x14ac:dyDescent="0.3">
      <c r="A836" s="58" t="s">
        <v>364</v>
      </c>
      <c r="B836" s="108" t="s">
        <v>465</v>
      </c>
      <c r="C836" s="108" t="s">
        <v>475</v>
      </c>
      <c r="D836" s="108" t="s">
        <v>43</v>
      </c>
      <c r="E836" s="108" t="s">
        <v>365</v>
      </c>
      <c r="F836" s="111">
        <v>2808400</v>
      </c>
      <c r="G836" s="111">
        <f t="shared" si="13"/>
        <v>0</v>
      </c>
      <c r="H836" s="111">
        <v>2808400</v>
      </c>
      <c r="I836" s="111">
        <v>2808400</v>
      </c>
      <c r="J836" s="111"/>
      <c r="K836" s="111">
        <v>2808400</v>
      </c>
    </row>
    <row r="837" spans="1:11" ht="60" x14ac:dyDescent="0.3">
      <c r="A837" s="58" t="s">
        <v>375</v>
      </c>
      <c r="B837" s="108" t="s">
        <v>465</v>
      </c>
      <c r="C837" s="108" t="s">
        <v>475</v>
      </c>
      <c r="D837" s="108" t="s">
        <v>43</v>
      </c>
      <c r="E837" s="108" t="s">
        <v>376</v>
      </c>
      <c r="F837" s="111">
        <v>2808400</v>
      </c>
      <c r="G837" s="111">
        <f t="shared" si="13"/>
        <v>0</v>
      </c>
      <c r="H837" s="111">
        <v>2808400</v>
      </c>
      <c r="I837" s="111">
        <v>2808400</v>
      </c>
      <c r="J837" s="111"/>
      <c r="K837" s="111">
        <v>2808400</v>
      </c>
    </row>
    <row r="838" spans="1:11" ht="75" x14ac:dyDescent="0.3">
      <c r="A838" s="58" t="s">
        <v>21</v>
      </c>
      <c r="B838" s="108" t="s">
        <v>465</v>
      </c>
      <c r="C838" s="108" t="s">
        <v>475</v>
      </c>
      <c r="D838" s="108" t="s">
        <v>402</v>
      </c>
      <c r="E838" s="108"/>
      <c r="F838" s="111">
        <v>1620970</v>
      </c>
      <c r="G838" s="111">
        <f t="shared" si="13"/>
        <v>0</v>
      </c>
      <c r="H838" s="111">
        <v>1620970</v>
      </c>
      <c r="I838" s="111">
        <v>1620970</v>
      </c>
      <c r="J838" s="111"/>
      <c r="K838" s="111">
        <v>1620970</v>
      </c>
    </row>
    <row r="839" spans="1:11" ht="30" x14ac:dyDescent="0.3">
      <c r="A839" s="58" t="s">
        <v>766</v>
      </c>
      <c r="B839" s="108" t="s">
        <v>465</v>
      </c>
      <c r="C839" s="108" t="s">
        <v>475</v>
      </c>
      <c r="D839" s="108" t="s">
        <v>402</v>
      </c>
      <c r="E839" s="108" t="s">
        <v>767</v>
      </c>
      <c r="F839" s="111">
        <v>1620970</v>
      </c>
      <c r="G839" s="111">
        <f t="shared" si="13"/>
        <v>0</v>
      </c>
      <c r="H839" s="111">
        <v>1620970</v>
      </c>
      <c r="I839" s="111">
        <v>1620970</v>
      </c>
      <c r="J839" s="111"/>
      <c r="K839" s="111">
        <v>1620970</v>
      </c>
    </row>
    <row r="840" spans="1:11" ht="30" x14ac:dyDescent="0.3">
      <c r="A840" s="58" t="s">
        <v>768</v>
      </c>
      <c r="B840" s="108" t="s">
        <v>465</v>
      </c>
      <c r="C840" s="108" t="s">
        <v>475</v>
      </c>
      <c r="D840" s="108" t="s">
        <v>402</v>
      </c>
      <c r="E840" s="108" t="s">
        <v>769</v>
      </c>
      <c r="F840" s="111">
        <v>1620970</v>
      </c>
      <c r="G840" s="111">
        <f t="shared" si="13"/>
        <v>0</v>
      </c>
      <c r="H840" s="111">
        <v>1620970</v>
      </c>
      <c r="I840" s="111">
        <v>1620970</v>
      </c>
      <c r="J840" s="111"/>
      <c r="K840" s="111">
        <v>1620970</v>
      </c>
    </row>
    <row r="841" spans="1:11" ht="30" x14ac:dyDescent="0.3">
      <c r="A841" s="58" t="s">
        <v>772</v>
      </c>
      <c r="B841" s="108" t="s">
        <v>465</v>
      </c>
      <c r="C841" s="108" t="s">
        <v>475</v>
      </c>
      <c r="D841" s="108" t="s">
        <v>402</v>
      </c>
      <c r="E841" s="108" t="s">
        <v>773</v>
      </c>
      <c r="F841" s="111">
        <v>1620970</v>
      </c>
      <c r="G841" s="111">
        <f t="shared" si="13"/>
        <v>0</v>
      </c>
      <c r="H841" s="111">
        <v>1620970</v>
      </c>
      <c r="I841" s="111">
        <v>1620970</v>
      </c>
      <c r="J841" s="111"/>
      <c r="K841" s="111">
        <v>1620970</v>
      </c>
    </row>
    <row r="842" spans="1:11" x14ac:dyDescent="0.3">
      <c r="A842" s="58" t="s">
        <v>476</v>
      </c>
      <c r="B842" s="108" t="s">
        <v>465</v>
      </c>
      <c r="C842" s="108" t="s">
        <v>477</v>
      </c>
      <c r="D842" s="108"/>
      <c r="E842" s="108"/>
      <c r="F842" s="111">
        <v>17648600</v>
      </c>
      <c r="G842" s="111">
        <f t="shared" si="13"/>
        <v>0</v>
      </c>
      <c r="H842" s="111">
        <v>17648600</v>
      </c>
      <c r="I842" s="111">
        <v>17939300</v>
      </c>
      <c r="J842" s="111"/>
      <c r="K842" s="111">
        <v>17939300</v>
      </c>
    </row>
    <row r="843" spans="1:11" ht="30" x14ac:dyDescent="0.3">
      <c r="A843" s="58" t="s">
        <v>399</v>
      </c>
      <c r="B843" s="108" t="s">
        <v>465</v>
      </c>
      <c r="C843" s="108" t="s">
        <v>477</v>
      </c>
      <c r="D843" s="108" t="s">
        <v>400</v>
      </c>
      <c r="E843" s="108"/>
      <c r="F843" s="111">
        <v>17588600</v>
      </c>
      <c r="G843" s="111">
        <f t="shared" si="13"/>
        <v>0</v>
      </c>
      <c r="H843" s="111">
        <v>17588600</v>
      </c>
      <c r="I843" s="111">
        <v>17879300</v>
      </c>
      <c r="J843" s="111"/>
      <c r="K843" s="111">
        <v>17879300</v>
      </c>
    </row>
    <row r="844" spans="1:11" ht="75" x14ac:dyDescent="0.3">
      <c r="A844" s="58" t="s">
        <v>20</v>
      </c>
      <c r="B844" s="108" t="s">
        <v>465</v>
      </c>
      <c r="C844" s="108" t="s">
        <v>477</v>
      </c>
      <c r="D844" s="108" t="s">
        <v>401</v>
      </c>
      <c r="E844" s="108"/>
      <c r="F844" s="111">
        <v>158700</v>
      </c>
      <c r="G844" s="111">
        <f t="shared" ref="G844:G907" si="14">H844-F844</f>
        <v>0</v>
      </c>
      <c r="H844" s="111">
        <v>158700</v>
      </c>
      <c r="I844" s="111">
        <v>158700</v>
      </c>
      <c r="J844" s="111"/>
      <c r="K844" s="111">
        <v>158700</v>
      </c>
    </row>
    <row r="845" spans="1:11" ht="135" x14ac:dyDescent="0.3">
      <c r="A845" s="59" t="s">
        <v>44</v>
      </c>
      <c r="B845" s="108" t="s">
        <v>465</v>
      </c>
      <c r="C845" s="108" t="s">
        <v>477</v>
      </c>
      <c r="D845" s="108" t="s">
        <v>45</v>
      </c>
      <c r="E845" s="108"/>
      <c r="F845" s="111">
        <v>158700</v>
      </c>
      <c r="G845" s="111">
        <f t="shared" si="14"/>
        <v>0</v>
      </c>
      <c r="H845" s="111">
        <v>158700</v>
      </c>
      <c r="I845" s="111">
        <v>158700</v>
      </c>
      <c r="J845" s="111"/>
      <c r="K845" s="111">
        <v>158700</v>
      </c>
    </row>
    <row r="846" spans="1:11" ht="60" x14ac:dyDescent="0.3">
      <c r="A846" s="58" t="s">
        <v>755</v>
      </c>
      <c r="B846" s="108" t="s">
        <v>465</v>
      </c>
      <c r="C846" s="108" t="s">
        <v>477</v>
      </c>
      <c r="D846" s="108" t="s">
        <v>45</v>
      </c>
      <c r="E846" s="108" t="s">
        <v>756</v>
      </c>
      <c r="F846" s="111">
        <v>107500</v>
      </c>
      <c r="G846" s="111">
        <f t="shared" si="14"/>
        <v>0</v>
      </c>
      <c r="H846" s="111">
        <v>107500</v>
      </c>
      <c r="I846" s="111">
        <v>107500</v>
      </c>
      <c r="J846" s="111"/>
      <c r="K846" s="111">
        <v>107500</v>
      </c>
    </row>
    <row r="847" spans="1:11" ht="30" x14ac:dyDescent="0.3">
      <c r="A847" s="58" t="s">
        <v>757</v>
      </c>
      <c r="B847" s="108" t="s">
        <v>465</v>
      </c>
      <c r="C847" s="108" t="s">
        <v>477</v>
      </c>
      <c r="D847" s="108" t="s">
        <v>45</v>
      </c>
      <c r="E847" s="108" t="s">
        <v>758</v>
      </c>
      <c r="F847" s="111">
        <v>107500</v>
      </c>
      <c r="G847" s="111">
        <f t="shared" si="14"/>
        <v>0</v>
      </c>
      <c r="H847" s="111">
        <v>107500</v>
      </c>
      <c r="I847" s="111">
        <v>107500</v>
      </c>
      <c r="J847" s="111"/>
      <c r="K847" s="111">
        <v>107500</v>
      </c>
    </row>
    <row r="848" spans="1:11" ht="45" x14ac:dyDescent="0.3">
      <c r="A848" s="58" t="s">
        <v>759</v>
      </c>
      <c r="B848" s="108" t="s">
        <v>465</v>
      </c>
      <c r="C848" s="108" t="s">
        <v>477</v>
      </c>
      <c r="D848" s="108" t="s">
        <v>45</v>
      </c>
      <c r="E848" s="108" t="s">
        <v>760</v>
      </c>
      <c r="F848" s="111">
        <v>107500</v>
      </c>
      <c r="G848" s="111">
        <f t="shared" si="14"/>
        <v>0</v>
      </c>
      <c r="H848" s="111">
        <v>107500</v>
      </c>
      <c r="I848" s="111">
        <v>107500</v>
      </c>
      <c r="J848" s="111"/>
      <c r="K848" s="111">
        <v>107500</v>
      </c>
    </row>
    <row r="849" spans="1:11" ht="30" x14ac:dyDescent="0.3">
      <c r="A849" s="58" t="s">
        <v>766</v>
      </c>
      <c r="B849" s="108" t="s">
        <v>465</v>
      </c>
      <c r="C849" s="108" t="s">
        <v>477</v>
      </c>
      <c r="D849" s="108" t="s">
        <v>45</v>
      </c>
      <c r="E849" s="108" t="s">
        <v>767</v>
      </c>
      <c r="F849" s="111">
        <v>51200</v>
      </c>
      <c r="G849" s="111">
        <f t="shared" si="14"/>
        <v>0</v>
      </c>
      <c r="H849" s="111">
        <v>51200</v>
      </c>
      <c r="I849" s="111">
        <v>51200</v>
      </c>
      <c r="J849" s="111"/>
      <c r="K849" s="111">
        <v>51200</v>
      </c>
    </row>
    <row r="850" spans="1:11" ht="30" x14ac:dyDescent="0.3">
      <c r="A850" s="58" t="s">
        <v>768</v>
      </c>
      <c r="B850" s="108" t="s">
        <v>465</v>
      </c>
      <c r="C850" s="108" t="s">
        <v>477</v>
      </c>
      <c r="D850" s="108" t="s">
        <v>45</v>
      </c>
      <c r="E850" s="108" t="s">
        <v>769</v>
      </c>
      <c r="F850" s="111">
        <v>51200</v>
      </c>
      <c r="G850" s="111">
        <f t="shared" si="14"/>
        <v>0</v>
      </c>
      <c r="H850" s="111">
        <v>51200</v>
      </c>
      <c r="I850" s="111">
        <v>51200</v>
      </c>
      <c r="J850" s="111"/>
      <c r="K850" s="111">
        <v>51200</v>
      </c>
    </row>
    <row r="851" spans="1:11" ht="30" x14ac:dyDescent="0.3">
      <c r="A851" s="58" t="s">
        <v>772</v>
      </c>
      <c r="B851" s="108" t="s">
        <v>465</v>
      </c>
      <c r="C851" s="108" t="s">
        <v>477</v>
      </c>
      <c r="D851" s="108" t="s">
        <v>45</v>
      </c>
      <c r="E851" s="108" t="s">
        <v>773</v>
      </c>
      <c r="F851" s="111">
        <v>51200</v>
      </c>
      <c r="G851" s="111">
        <f t="shared" si="14"/>
        <v>0</v>
      </c>
      <c r="H851" s="111">
        <v>51200</v>
      </c>
      <c r="I851" s="111">
        <v>51200</v>
      </c>
      <c r="J851" s="111"/>
      <c r="K851" s="111">
        <v>51200</v>
      </c>
    </row>
    <row r="852" spans="1:11" ht="75" x14ac:dyDescent="0.3">
      <c r="A852" s="58" t="s">
        <v>46</v>
      </c>
      <c r="B852" s="108" t="s">
        <v>465</v>
      </c>
      <c r="C852" s="108" t="s">
        <v>477</v>
      </c>
      <c r="D852" s="108" t="s">
        <v>478</v>
      </c>
      <c r="E852" s="108"/>
      <c r="F852" s="111">
        <v>17429900</v>
      </c>
      <c r="G852" s="111">
        <f t="shared" si="14"/>
        <v>0</v>
      </c>
      <c r="H852" s="111">
        <v>17429900</v>
      </c>
      <c r="I852" s="111">
        <v>17720600</v>
      </c>
      <c r="J852" s="111"/>
      <c r="K852" s="111">
        <v>17720600</v>
      </c>
    </row>
    <row r="853" spans="1:11" ht="93" customHeight="1" x14ac:dyDescent="0.3">
      <c r="A853" s="59" t="s">
        <v>47</v>
      </c>
      <c r="B853" s="108" t="s">
        <v>465</v>
      </c>
      <c r="C853" s="108" t="s">
        <v>477</v>
      </c>
      <c r="D853" s="108" t="s">
        <v>479</v>
      </c>
      <c r="E853" s="108"/>
      <c r="F853" s="111">
        <v>17429900</v>
      </c>
      <c r="G853" s="111">
        <f t="shared" si="14"/>
        <v>0</v>
      </c>
      <c r="H853" s="111">
        <v>17429900</v>
      </c>
      <c r="I853" s="111">
        <v>17720600</v>
      </c>
      <c r="J853" s="111"/>
      <c r="K853" s="111">
        <v>17720600</v>
      </c>
    </row>
    <row r="854" spans="1:11" ht="60" x14ac:dyDescent="0.3">
      <c r="A854" s="58" t="s">
        <v>755</v>
      </c>
      <c r="B854" s="108" t="s">
        <v>465</v>
      </c>
      <c r="C854" s="108" t="s">
        <v>477</v>
      </c>
      <c r="D854" s="108" t="s">
        <v>479</v>
      </c>
      <c r="E854" s="108" t="s">
        <v>756</v>
      </c>
      <c r="F854" s="111">
        <v>16684000</v>
      </c>
      <c r="G854" s="111">
        <f t="shared" si="14"/>
        <v>0</v>
      </c>
      <c r="H854" s="111">
        <v>16684000</v>
      </c>
      <c r="I854" s="111">
        <v>16974800</v>
      </c>
      <c r="J854" s="111"/>
      <c r="K854" s="111">
        <v>16974800</v>
      </c>
    </row>
    <row r="855" spans="1:11" ht="30" x14ac:dyDescent="0.3">
      <c r="A855" s="58" t="s">
        <v>757</v>
      </c>
      <c r="B855" s="108" t="s">
        <v>465</v>
      </c>
      <c r="C855" s="108" t="s">
        <v>477</v>
      </c>
      <c r="D855" s="108" t="s">
        <v>479</v>
      </c>
      <c r="E855" s="108" t="s">
        <v>758</v>
      </c>
      <c r="F855" s="111">
        <v>16684000</v>
      </c>
      <c r="G855" s="111">
        <f t="shared" si="14"/>
        <v>0</v>
      </c>
      <c r="H855" s="111">
        <v>16684000</v>
      </c>
      <c r="I855" s="111">
        <v>16974800</v>
      </c>
      <c r="J855" s="111"/>
      <c r="K855" s="111">
        <v>16974800</v>
      </c>
    </row>
    <row r="856" spans="1:11" ht="45" x14ac:dyDescent="0.3">
      <c r="A856" s="58" t="s">
        <v>759</v>
      </c>
      <c r="B856" s="108" t="s">
        <v>465</v>
      </c>
      <c r="C856" s="108" t="s">
        <v>477</v>
      </c>
      <c r="D856" s="108" t="s">
        <v>479</v>
      </c>
      <c r="E856" s="108" t="s">
        <v>760</v>
      </c>
      <c r="F856" s="111">
        <v>16317900</v>
      </c>
      <c r="G856" s="111">
        <f t="shared" si="14"/>
        <v>0</v>
      </c>
      <c r="H856" s="111">
        <v>16317900</v>
      </c>
      <c r="I856" s="111">
        <v>16381700</v>
      </c>
      <c r="J856" s="111"/>
      <c r="K856" s="111">
        <v>16381700</v>
      </c>
    </row>
    <row r="857" spans="1:11" ht="33.75" customHeight="1" x14ac:dyDescent="0.3">
      <c r="A857" s="58" t="s">
        <v>764</v>
      </c>
      <c r="B857" s="108" t="s">
        <v>465</v>
      </c>
      <c r="C857" s="108" t="s">
        <v>477</v>
      </c>
      <c r="D857" s="108" t="s">
        <v>479</v>
      </c>
      <c r="E857" s="108" t="s">
        <v>765</v>
      </c>
      <c r="F857" s="111">
        <v>366100</v>
      </c>
      <c r="G857" s="111">
        <f t="shared" si="14"/>
        <v>0</v>
      </c>
      <c r="H857" s="111">
        <v>366100</v>
      </c>
      <c r="I857" s="111">
        <v>593100</v>
      </c>
      <c r="J857" s="111"/>
      <c r="K857" s="111">
        <v>593100</v>
      </c>
    </row>
    <row r="858" spans="1:11" ht="30" x14ac:dyDescent="0.3">
      <c r="A858" s="58" t="s">
        <v>766</v>
      </c>
      <c r="B858" s="108" t="s">
        <v>465</v>
      </c>
      <c r="C858" s="108" t="s">
        <v>477</v>
      </c>
      <c r="D858" s="108" t="s">
        <v>479</v>
      </c>
      <c r="E858" s="108" t="s">
        <v>767</v>
      </c>
      <c r="F858" s="111">
        <v>745100</v>
      </c>
      <c r="G858" s="111">
        <f t="shared" si="14"/>
        <v>0</v>
      </c>
      <c r="H858" s="111">
        <v>745100</v>
      </c>
      <c r="I858" s="111">
        <v>745400</v>
      </c>
      <c r="J858" s="111"/>
      <c r="K858" s="111">
        <v>745400</v>
      </c>
    </row>
    <row r="859" spans="1:11" ht="30" x14ac:dyDescent="0.3">
      <c r="A859" s="58" t="s">
        <v>768</v>
      </c>
      <c r="B859" s="108" t="s">
        <v>465</v>
      </c>
      <c r="C859" s="108" t="s">
        <v>477</v>
      </c>
      <c r="D859" s="108" t="s">
        <v>479</v>
      </c>
      <c r="E859" s="108" t="s">
        <v>769</v>
      </c>
      <c r="F859" s="111">
        <v>745100</v>
      </c>
      <c r="G859" s="111">
        <f t="shared" si="14"/>
        <v>0</v>
      </c>
      <c r="H859" s="111">
        <v>745100</v>
      </c>
      <c r="I859" s="111">
        <v>745400</v>
      </c>
      <c r="J859" s="111"/>
      <c r="K859" s="111">
        <v>745400</v>
      </c>
    </row>
    <row r="860" spans="1:11" ht="30" x14ac:dyDescent="0.3">
      <c r="A860" s="58" t="s">
        <v>770</v>
      </c>
      <c r="B860" s="108" t="s">
        <v>465</v>
      </c>
      <c r="C860" s="108" t="s">
        <v>477</v>
      </c>
      <c r="D860" s="108" t="s">
        <v>479</v>
      </c>
      <c r="E860" s="108" t="s">
        <v>771</v>
      </c>
      <c r="F860" s="111">
        <v>613200</v>
      </c>
      <c r="G860" s="111">
        <f t="shared" si="14"/>
        <v>0</v>
      </c>
      <c r="H860" s="111">
        <v>613200</v>
      </c>
      <c r="I860" s="111">
        <v>613200</v>
      </c>
      <c r="J860" s="111"/>
      <c r="K860" s="111">
        <v>613200</v>
      </c>
    </row>
    <row r="861" spans="1:11" ht="30" x14ac:dyDescent="0.3">
      <c r="A861" s="58" t="s">
        <v>772</v>
      </c>
      <c r="B861" s="108" t="s">
        <v>465</v>
      </c>
      <c r="C861" s="108" t="s">
        <v>477</v>
      </c>
      <c r="D861" s="108" t="s">
        <v>479</v>
      </c>
      <c r="E861" s="108" t="s">
        <v>773</v>
      </c>
      <c r="F861" s="111">
        <v>131900</v>
      </c>
      <c r="G861" s="111">
        <f t="shared" si="14"/>
        <v>0</v>
      </c>
      <c r="H861" s="111">
        <v>131900</v>
      </c>
      <c r="I861" s="111">
        <v>132200</v>
      </c>
      <c r="J861" s="111"/>
      <c r="K861" s="111">
        <v>132200</v>
      </c>
    </row>
    <row r="862" spans="1:11" x14ac:dyDescent="0.3">
      <c r="A862" s="58" t="s">
        <v>786</v>
      </c>
      <c r="B862" s="108" t="s">
        <v>465</v>
      </c>
      <c r="C862" s="108" t="s">
        <v>477</v>
      </c>
      <c r="D862" s="108" t="s">
        <v>479</v>
      </c>
      <c r="E862" s="108" t="s">
        <v>787</v>
      </c>
      <c r="F862" s="111">
        <v>800</v>
      </c>
      <c r="G862" s="111">
        <f t="shared" si="14"/>
        <v>0</v>
      </c>
      <c r="H862" s="111">
        <v>800</v>
      </c>
      <c r="I862" s="111">
        <v>400</v>
      </c>
      <c r="J862" s="111"/>
      <c r="K862" s="111">
        <v>400</v>
      </c>
    </row>
    <row r="863" spans="1:11" x14ac:dyDescent="0.3">
      <c r="A863" s="58" t="s">
        <v>788</v>
      </c>
      <c r="B863" s="108" t="s">
        <v>465</v>
      </c>
      <c r="C863" s="108" t="s">
        <v>477</v>
      </c>
      <c r="D863" s="108" t="s">
        <v>479</v>
      </c>
      <c r="E863" s="108" t="s">
        <v>789</v>
      </c>
      <c r="F863" s="111">
        <v>800</v>
      </c>
      <c r="G863" s="111">
        <f t="shared" si="14"/>
        <v>0</v>
      </c>
      <c r="H863" s="111">
        <v>800</v>
      </c>
      <c r="I863" s="111">
        <v>400</v>
      </c>
      <c r="J863" s="111"/>
      <c r="K863" s="111">
        <v>400</v>
      </c>
    </row>
    <row r="864" spans="1:11" ht="30" x14ac:dyDescent="0.3">
      <c r="A864" s="58" t="s">
        <v>0</v>
      </c>
      <c r="B864" s="108" t="s">
        <v>465</v>
      </c>
      <c r="C864" s="108" t="s">
        <v>477</v>
      </c>
      <c r="D864" s="108" t="s">
        <v>479</v>
      </c>
      <c r="E864" s="108" t="s">
        <v>391</v>
      </c>
      <c r="F864" s="111">
        <v>800</v>
      </c>
      <c r="G864" s="111">
        <f t="shared" si="14"/>
        <v>0</v>
      </c>
      <c r="H864" s="111">
        <v>800</v>
      </c>
      <c r="I864" s="111">
        <v>400</v>
      </c>
      <c r="J864" s="111"/>
      <c r="K864" s="111">
        <v>400</v>
      </c>
    </row>
    <row r="865" spans="1:11" ht="45" x14ac:dyDescent="0.3">
      <c r="A865" s="58" t="s">
        <v>403</v>
      </c>
      <c r="B865" s="108" t="s">
        <v>465</v>
      </c>
      <c r="C865" s="108" t="s">
        <v>477</v>
      </c>
      <c r="D865" s="108" t="s">
        <v>404</v>
      </c>
      <c r="E865" s="108"/>
      <c r="F865" s="111">
        <v>60000</v>
      </c>
      <c r="G865" s="111">
        <f t="shared" si="14"/>
        <v>0</v>
      </c>
      <c r="H865" s="111">
        <v>60000</v>
      </c>
      <c r="I865" s="111">
        <v>60000</v>
      </c>
      <c r="J865" s="111"/>
      <c r="K865" s="111">
        <v>60000</v>
      </c>
    </row>
    <row r="866" spans="1:11" ht="60" x14ac:dyDescent="0.3">
      <c r="A866" s="58" t="s">
        <v>405</v>
      </c>
      <c r="B866" s="108" t="s">
        <v>465</v>
      </c>
      <c r="C866" s="108" t="s">
        <v>477</v>
      </c>
      <c r="D866" s="108" t="s">
        <v>406</v>
      </c>
      <c r="E866" s="108"/>
      <c r="F866" s="111">
        <v>60000</v>
      </c>
      <c r="G866" s="111">
        <f t="shared" si="14"/>
        <v>0</v>
      </c>
      <c r="H866" s="111">
        <v>60000</v>
      </c>
      <c r="I866" s="111">
        <v>60000</v>
      </c>
      <c r="J866" s="111"/>
      <c r="K866" s="111">
        <v>60000</v>
      </c>
    </row>
    <row r="867" spans="1:11" ht="30" x14ac:dyDescent="0.3">
      <c r="A867" s="58" t="s">
        <v>766</v>
      </c>
      <c r="B867" s="108" t="s">
        <v>465</v>
      </c>
      <c r="C867" s="108" t="s">
        <v>477</v>
      </c>
      <c r="D867" s="108" t="s">
        <v>406</v>
      </c>
      <c r="E867" s="108" t="s">
        <v>767</v>
      </c>
      <c r="F867" s="111">
        <v>60000</v>
      </c>
      <c r="G867" s="111">
        <f t="shared" si="14"/>
        <v>0</v>
      </c>
      <c r="H867" s="111">
        <v>60000</v>
      </c>
      <c r="I867" s="111">
        <v>60000</v>
      </c>
      <c r="J867" s="111"/>
      <c r="K867" s="111">
        <v>60000</v>
      </c>
    </row>
    <row r="868" spans="1:11" ht="30" x14ac:dyDescent="0.3">
      <c r="A868" s="58" t="s">
        <v>768</v>
      </c>
      <c r="B868" s="108" t="s">
        <v>465</v>
      </c>
      <c r="C868" s="108" t="s">
        <v>477</v>
      </c>
      <c r="D868" s="108" t="s">
        <v>406</v>
      </c>
      <c r="E868" s="108" t="s">
        <v>769</v>
      </c>
      <c r="F868" s="111">
        <v>60000</v>
      </c>
      <c r="G868" s="111">
        <f t="shared" si="14"/>
        <v>0</v>
      </c>
      <c r="H868" s="111">
        <v>60000</v>
      </c>
      <c r="I868" s="111">
        <v>60000</v>
      </c>
      <c r="J868" s="111"/>
      <c r="K868" s="111">
        <v>60000</v>
      </c>
    </row>
    <row r="869" spans="1:11" ht="30" x14ac:dyDescent="0.3">
      <c r="A869" s="58" t="s">
        <v>772</v>
      </c>
      <c r="B869" s="108" t="s">
        <v>465</v>
      </c>
      <c r="C869" s="108" t="s">
        <v>477</v>
      </c>
      <c r="D869" s="108" t="s">
        <v>406</v>
      </c>
      <c r="E869" s="108" t="s">
        <v>773</v>
      </c>
      <c r="F869" s="111">
        <v>60000</v>
      </c>
      <c r="G869" s="111">
        <f t="shared" si="14"/>
        <v>0</v>
      </c>
      <c r="H869" s="111">
        <v>60000</v>
      </c>
      <c r="I869" s="111">
        <v>60000</v>
      </c>
      <c r="J869" s="111"/>
      <c r="K869" s="111">
        <v>60000</v>
      </c>
    </row>
    <row r="870" spans="1:11" s="66" customFormat="1" ht="33.75" customHeight="1" x14ac:dyDescent="0.35">
      <c r="A870" s="62" t="s">
        <v>480</v>
      </c>
      <c r="B870" s="107" t="s">
        <v>481</v>
      </c>
      <c r="C870" s="107"/>
      <c r="D870" s="107"/>
      <c r="E870" s="107"/>
      <c r="F870" s="112">
        <v>216236200</v>
      </c>
      <c r="G870" s="112">
        <f t="shared" si="14"/>
        <v>0</v>
      </c>
      <c r="H870" s="112">
        <v>216236200</v>
      </c>
      <c r="I870" s="112">
        <v>232545200</v>
      </c>
      <c r="J870" s="112"/>
      <c r="K870" s="112">
        <v>232545200</v>
      </c>
    </row>
    <row r="871" spans="1:11" x14ac:dyDescent="0.3">
      <c r="A871" s="58" t="s">
        <v>262</v>
      </c>
      <c r="B871" s="108" t="s">
        <v>481</v>
      </c>
      <c r="C871" s="108" t="s">
        <v>263</v>
      </c>
      <c r="D871" s="108"/>
      <c r="E871" s="108"/>
      <c r="F871" s="111">
        <v>216236200</v>
      </c>
      <c r="G871" s="111">
        <f t="shared" si="14"/>
        <v>0</v>
      </c>
      <c r="H871" s="111">
        <v>216236200</v>
      </c>
      <c r="I871" s="111">
        <v>232545200</v>
      </c>
      <c r="J871" s="111"/>
      <c r="K871" s="111">
        <v>232545200</v>
      </c>
    </row>
    <row r="872" spans="1:11" x14ac:dyDescent="0.3">
      <c r="A872" s="58" t="s">
        <v>346</v>
      </c>
      <c r="B872" s="108" t="s">
        <v>481</v>
      </c>
      <c r="C872" s="108" t="s">
        <v>347</v>
      </c>
      <c r="D872" s="108"/>
      <c r="E872" s="108"/>
      <c r="F872" s="111">
        <v>180897100</v>
      </c>
      <c r="G872" s="111">
        <f t="shared" si="14"/>
        <v>0</v>
      </c>
      <c r="H872" s="111">
        <v>180897100</v>
      </c>
      <c r="I872" s="111">
        <v>197206100</v>
      </c>
      <c r="J872" s="111"/>
      <c r="K872" s="111">
        <v>197206100</v>
      </c>
    </row>
    <row r="873" spans="1:11" x14ac:dyDescent="0.3">
      <c r="A873" s="58" t="s">
        <v>749</v>
      </c>
      <c r="B873" s="108" t="s">
        <v>481</v>
      </c>
      <c r="C873" s="108" t="s">
        <v>347</v>
      </c>
      <c r="D873" s="108" t="s">
        <v>750</v>
      </c>
      <c r="E873" s="108"/>
      <c r="F873" s="111">
        <v>180897100</v>
      </c>
      <c r="G873" s="111">
        <f t="shared" si="14"/>
        <v>0</v>
      </c>
      <c r="H873" s="111">
        <v>180897100</v>
      </c>
      <c r="I873" s="111">
        <v>197206100</v>
      </c>
      <c r="J873" s="111"/>
      <c r="K873" s="111">
        <v>197206100</v>
      </c>
    </row>
    <row r="874" spans="1:11" ht="30" x14ac:dyDescent="0.3">
      <c r="A874" s="58" t="s">
        <v>223</v>
      </c>
      <c r="B874" s="108" t="s">
        <v>481</v>
      </c>
      <c r="C874" s="108" t="s">
        <v>347</v>
      </c>
      <c r="D874" s="108" t="s">
        <v>224</v>
      </c>
      <c r="E874" s="108"/>
      <c r="F874" s="111">
        <v>180897100</v>
      </c>
      <c r="G874" s="111">
        <f t="shared" si="14"/>
        <v>0</v>
      </c>
      <c r="H874" s="111">
        <v>180897100</v>
      </c>
      <c r="I874" s="111">
        <v>197206100</v>
      </c>
      <c r="J874" s="111"/>
      <c r="K874" s="111">
        <v>197206100</v>
      </c>
    </row>
    <row r="875" spans="1:11" ht="47.25" customHeight="1" x14ac:dyDescent="0.3">
      <c r="A875" s="58" t="s">
        <v>482</v>
      </c>
      <c r="B875" s="108" t="s">
        <v>481</v>
      </c>
      <c r="C875" s="108" t="s">
        <v>347</v>
      </c>
      <c r="D875" s="108" t="s">
        <v>483</v>
      </c>
      <c r="E875" s="108"/>
      <c r="F875" s="111">
        <v>2091700</v>
      </c>
      <c r="G875" s="111">
        <f t="shared" si="14"/>
        <v>0</v>
      </c>
      <c r="H875" s="111">
        <v>2091700</v>
      </c>
      <c r="I875" s="111">
        <v>2286200</v>
      </c>
      <c r="J875" s="111"/>
      <c r="K875" s="111">
        <v>2286200</v>
      </c>
    </row>
    <row r="876" spans="1:11" x14ac:dyDescent="0.3">
      <c r="A876" s="58" t="s">
        <v>774</v>
      </c>
      <c r="B876" s="108" t="s">
        <v>481</v>
      </c>
      <c r="C876" s="108" t="s">
        <v>347</v>
      </c>
      <c r="D876" s="108" t="s">
        <v>483</v>
      </c>
      <c r="E876" s="108" t="s">
        <v>775</v>
      </c>
      <c r="F876" s="111">
        <v>2091700</v>
      </c>
      <c r="G876" s="111">
        <f t="shared" si="14"/>
        <v>0</v>
      </c>
      <c r="H876" s="111">
        <v>2091700</v>
      </c>
      <c r="I876" s="111">
        <v>2286200</v>
      </c>
      <c r="J876" s="111"/>
      <c r="K876" s="111">
        <v>2286200</v>
      </c>
    </row>
    <row r="877" spans="1:11" x14ac:dyDescent="0.3">
      <c r="A877" s="58" t="s">
        <v>268</v>
      </c>
      <c r="B877" s="108" t="s">
        <v>481</v>
      </c>
      <c r="C877" s="108" t="s">
        <v>347</v>
      </c>
      <c r="D877" s="108" t="s">
        <v>483</v>
      </c>
      <c r="E877" s="108" t="s">
        <v>269</v>
      </c>
      <c r="F877" s="111">
        <v>2091700</v>
      </c>
      <c r="G877" s="111">
        <f t="shared" si="14"/>
        <v>0</v>
      </c>
      <c r="H877" s="111">
        <v>2091700</v>
      </c>
      <c r="I877" s="111">
        <v>2286200</v>
      </c>
      <c r="J877" s="111"/>
      <c r="K877" s="111">
        <v>2286200</v>
      </c>
    </row>
    <row r="878" spans="1:11" ht="30" x14ac:dyDescent="0.3">
      <c r="A878" s="58" t="s">
        <v>270</v>
      </c>
      <c r="B878" s="108" t="s">
        <v>481</v>
      </c>
      <c r="C878" s="108" t="s">
        <v>347</v>
      </c>
      <c r="D878" s="108" t="s">
        <v>483</v>
      </c>
      <c r="E878" s="108" t="s">
        <v>271</v>
      </c>
      <c r="F878" s="111">
        <v>2091700</v>
      </c>
      <c r="G878" s="111">
        <f t="shared" si="14"/>
        <v>0</v>
      </c>
      <c r="H878" s="111">
        <v>2091700</v>
      </c>
      <c r="I878" s="111">
        <v>2286200</v>
      </c>
      <c r="J878" s="111"/>
      <c r="K878" s="111">
        <v>2286200</v>
      </c>
    </row>
    <row r="879" spans="1:11" ht="90" x14ac:dyDescent="0.3">
      <c r="A879" s="59" t="s">
        <v>484</v>
      </c>
      <c r="B879" s="108" t="s">
        <v>481</v>
      </c>
      <c r="C879" s="108" t="s">
        <v>347</v>
      </c>
      <c r="D879" s="108" t="s">
        <v>485</v>
      </c>
      <c r="E879" s="108"/>
      <c r="F879" s="111">
        <v>178454600</v>
      </c>
      <c r="G879" s="111">
        <f t="shared" si="14"/>
        <v>0</v>
      </c>
      <c r="H879" s="111">
        <v>178454600</v>
      </c>
      <c r="I879" s="111">
        <v>194569100</v>
      </c>
      <c r="J879" s="111"/>
      <c r="K879" s="111">
        <v>194569100</v>
      </c>
    </row>
    <row r="880" spans="1:11" ht="30" x14ac:dyDescent="0.3">
      <c r="A880" s="58" t="s">
        <v>766</v>
      </c>
      <c r="B880" s="108" t="s">
        <v>481</v>
      </c>
      <c r="C880" s="108" t="s">
        <v>347</v>
      </c>
      <c r="D880" s="108" t="s">
        <v>485</v>
      </c>
      <c r="E880" s="108" t="s">
        <v>767</v>
      </c>
      <c r="F880" s="111">
        <v>23000000</v>
      </c>
      <c r="G880" s="111">
        <f t="shared" si="14"/>
        <v>0</v>
      </c>
      <c r="H880" s="111">
        <v>23000000</v>
      </c>
      <c r="I880" s="111">
        <v>24444000</v>
      </c>
      <c r="J880" s="111"/>
      <c r="K880" s="111">
        <v>24444000</v>
      </c>
    </row>
    <row r="881" spans="1:11" ht="30" x14ac:dyDescent="0.3">
      <c r="A881" s="58" t="s">
        <v>768</v>
      </c>
      <c r="B881" s="108" t="s">
        <v>481</v>
      </c>
      <c r="C881" s="108" t="s">
        <v>347</v>
      </c>
      <c r="D881" s="108" t="s">
        <v>485</v>
      </c>
      <c r="E881" s="108" t="s">
        <v>769</v>
      </c>
      <c r="F881" s="111">
        <v>23000000</v>
      </c>
      <c r="G881" s="111">
        <f t="shared" si="14"/>
        <v>0</v>
      </c>
      <c r="H881" s="111">
        <v>23000000</v>
      </c>
      <c r="I881" s="111">
        <v>24444000</v>
      </c>
      <c r="J881" s="111"/>
      <c r="K881" s="111">
        <v>24444000</v>
      </c>
    </row>
    <row r="882" spans="1:11" ht="30" x14ac:dyDescent="0.3">
      <c r="A882" s="58" t="s">
        <v>772</v>
      </c>
      <c r="B882" s="108" t="s">
        <v>481</v>
      </c>
      <c r="C882" s="108" t="s">
        <v>347</v>
      </c>
      <c r="D882" s="108" t="s">
        <v>485</v>
      </c>
      <c r="E882" s="108" t="s">
        <v>773</v>
      </c>
      <c r="F882" s="111">
        <v>23000000</v>
      </c>
      <c r="G882" s="111">
        <f t="shared" si="14"/>
        <v>0</v>
      </c>
      <c r="H882" s="111">
        <v>23000000</v>
      </c>
      <c r="I882" s="111">
        <v>24444000</v>
      </c>
      <c r="J882" s="111"/>
      <c r="K882" s="111">
        <v>24444000</v>
      </c>
    </row>
    <row r="883" spans="1:11" x14ac:dyDescent="0.3">
      <c r="A883" s="58" t="s">
        <v>774</v>
      </c>
      <c r="B883" s="108" t="s">
        <v>481</v>
      </c>
      <c r="C883" s="108" t="s">
        <v>347</v>
      </c>
      <c r="D883" s="108" t="s">
        <v>485</v>
      </c>
      <c r="E883" s="108" t="s">
        <v>775</v>
      </c>
      <c r="F883" s="111">
        <v>155454600</v>
      </c>
      <c r="G883" s="111">
        <f t="shared" si="14"/>
        <v>0</v>
      </c>
      <c r="H883" s="111">
        <v>155454600</v>
      </c>
      <c r="I883" s="111">
        <v>170125100</v>
      </c>
      <c r="J883" s="111"/>
      <c r="K883" s="111">
        <v>170125100</v>
      </c>
    </row>
    <row r="884" spans="1:11" x14ac:dyDescent="0.3">
      <c r="A884" s="58" t="s">
        <v>268</v>
      </c>
      <c r="B884" s="108" t="s">
        <v>481</v>
      </c>
      <c r="C884" s="108" t="s">
        <v>347</v>
      </c>
      <c r="D884" s="108" t="s">
        <v>485</v>
      </c>
      <c r="E884" s="108" t="s">
        <v>269</v>
      </c>
      <c r="F884" s="111">
        <v>155454600</v>
      </c>
      <c r="G884" s="111">
        <f t="shared" si="14"/>
        <v>0</v>
      </c>
      <c r="H884" s="111">
        <v>155454600</v>
      </c>
      <c r="I884" s="111">
        <v>170125100</v>
      </c>
      <c r="J884" s="111"/>
      <c r="K884" s="111">
        <v>170125100</v>
      </c>
    </row>
    <row r="885" spans="1:11" ht="30" x14ac:dyDescent="0.3">
      <c r="A885" s="58" t="s">
        <v>270</v>
      </c>
      <c r="B885" s="108" t="s">
        <v>481</v>
      </c>
      <c r="C885" s="108" t="s">
        <v>347</v>
      </c>
      <c r="D885" s="108" t="s">
        <v>485</v>
      </c>
      <c r="E885" s="108" t="s">
        <v>271</v>
      </c>
      <c r="F885" s="111">
        <v>155454600</v>
      </c>
      <c r="G885" s="111">
        <f t="shared" si="14"/>
        <v>0</v>
      </c>
      <c r="H885" s="111">
        <v>155454600</v>
      </c>
      <c r="I885" s="111">
        <v>170125100</v>
      </c>
      <c r="J885" s="111"/>
      <c r="K885" s="111">
        <v>170125100</v>
      </c>
    </row>
    <row r="886" spans="1:11" ht="75" x14ac:dyDescent="0.3">
      <c r="A886" s="58" t="s">
        <v>486</v>
      </c>
      <c r="B886" s="108" t="s">
        <v>481</v>
      </c>
      <c r="C886" s="108" t="s">
        <v>347</v>
      </c>
      <c r="D886" s="108" t="s">
        <v>487</v>
      </c>
      <c r="E886" s="108"/>
      <c r="F886" s="111">
        <v>350800</v>
      </c>
      <c r="G886" s="111">
        <f t="shared" si="14"/>
        <v>0</v>
      </c>
      <c r="H886" s="111">
        <v>350800</v>
      </c>
      <c r="I886" s="111">
        <v>350800</v>
      </c>
      <c r="J886" s="111"/>
      <c r="K886" s="111">
        <v>350800</v>
      </c>
    </row>
    <row r="887" spans="1:11" x14ac:dyDescent="0.3">
      <c r="A887" s="58" t="s">
        <v>774</v>
      </c>
      <c r="B887" s="108" t="s">
        <v>481</v>
      </c>
      <c r="C887" s="108" t="s">
        <v>347</v>
      </c>
      <c r="D887" s="108" t="s">
        <v>487</v>
      </c>
      <c r="E887" s="108" t="s">
        <v>775</v>
      </c>
      <c r="F887" s="111">
        <v>350800</v>
      </c>
      <c r="G887" s="111">
        <f t="shared" si="14"/>
        <v>0</v>
      </c>
      <c r="H887" s="111">
        <v>350800</v>
      </c>
      <c r="I887" s="111">
        <v>350800</v>
      </c>
      <c r="J887" s="111"/>
      <c r="K887" s="111">
        <v>350800</v>
      </c>
    </row>
    <row r="888" spans="1:11" ht="30" x14ac:dyDescent="0.3">
      <c r="A888" s="58" t="s">
        <v>776</v>
      </c>
      <c r="B888" s="108" t="s">
        <v>481</v>
      </c>
      <c r="C888" s="108" t="s">
        <v>347</v>
      </c>
      <c r="D888" s="108" t="s">
        <v>487</v>
      </c>
      <c r="E888" s="108" t="s">
        <v>777</v>
      </c>
      <c r="F888" s="111">
        <v>350800</v>
      </c>
      <c r="G888" s="111">
        <f t="shared" si="14"/>
        <v>0</v>
      </c>
      <c r="H888" s="111">
        <v>350800</v>
      </c>
      <c r="I888" s="111">
        <v>350800</v>
      </c>
      <c r="J888" s="111"/>
      <c r="K888" s="111">
        <v>350800</v>
      </c>
    </row>
    <row r="889" spans="1:11" ht="30" x14ac:dyDescent="0.3">
      <c r="A889" s="58" t="s">
        <v>778</v>
      </c>
      <c r="B889" s="108" t="s">
        <v>481</v>
      </c>
      <c r="C889" s="108" t="s">
        <v>347</v>
      </c>
      <c r="D889" s="108" t="s">
        <v>487</v>
      </c>
      <c r="E889" s="108" t="s">
        <v>779</v>
      </c>
      <c r="F889" s="111">
        <v>350800</v>
      </c>
      <c r="G889" s="111">
        <f t="shared" si="14"/>
        <v>0</v>
      </c>
      <c r="H889" s="111">
        <v>350800</v>
      </c>
      <c r="I889" s="111">
        <v>350800</v>
      </c>
      <c r="J889" s="111"/>
      <c r="K889" s="111">
        <v>350800</v>
      </c>
    </row>
    <row r="890" spans="1:11" x14ac:dyDescent="0.3">
      <c r="A890" s="58" t="s">
        <v>488</v>
      </c>
      <c r="B890" s="108" t="s">
        <v>481</v>
      </c>
      <c r="C890" s="108" t="s">
        <v>489</v>
      </c>
      <c r="D890" s="108"/>
      <c r="E890" s="108"/>
      <c r="F890" s="111">
        <v>35339100</v>
      </c>
      <c r="G890" s="111">
        <f t="shared" si="14"/>
        <v>0</v>
      </c>
      <c r="H890" s="111">
        <v>35339100</v>
      </c>
      <c r="I890" s="111">
        <v>35339100</v>
      </c>
      <c r="J890" s="111"/>
      <c r="K890" s="111">
        <v>35339100</v>
      </c>
    </row>
    <row r="891" spans="1:11" x14ac:dyDescent="0.3">
      <c r="A891" s="58" t="s">
        <v>749</v>
      </c>
      <c r="B891" s="108" t="s">
        <v>481</v>
      </c>
      <c r="C891" s="108" t="s">
        <v>489</v>
      </c>
      <c r="D891" s="108" t="s">
        <v>750</v>
      </c>
      <c r="E891" s="108"/>
      <c r="F891" s="111">
        <v>35339100</v>
      </c>
      <c r="G891" s="111">
        <f t="shared" si="14"/>
        <v>0</v>
      </c>
      <c r="H891" s="111">
        <v>35339100</v>
      </c>
      <c r="I891" s="111">
        <v>35339100</v>
      </c>
      <c r="J891" s="111"/>
      <c r="K891" s="111">
        <v>35339100</v>
      </c>
    </row>
    <row r="892" spans="1:11" ht="30" x14ac:dyDescent="0.3">
      <c r="A892" s="58" t="s">
        <v>223</v>
      </c>
      <c r="B892" s="108" t="s">
        <v>481</v>
      </c>
      <c r="C892" s="108" t="s">
        <v>489</v>
      </c>
      <c r="D892" s="108" t="s">
        <v>224</v>
      </c>
      <c r="E892" s="108"/>
      <c r="F892" s="111">
        <v>35339100</v>
      </c>
      <c r="G892" s="111">
        <f t="shared" si="14"/>
        <v>0</v>
      </c>
      <c r="H892" s="111">
        <v>35339100</v>
      </c>
      <c r="I892" s="111">
        <v>35339100</v>
      </c>
      <c r="J892" s="111"/>
      <c r="K892" s="111">
        <v>35339100</v>
      </c>
    </row>
    <row r="893" spans="1:11" ht="45" x14ac:dyDescent="0.3">
      <c r="A893" s="58" t="s">
        <v>490</v>
      </c>
      <c r="B893" s="108" t="s">
        <v>481</v>
      </c>
      <c r="C893" s="108" t="s">
        <v>489</v>
      </c>
      <c r="D893" s="108" t="s">
        <v>491</v>
      </c>
      <c r="E893" s="108"/>
      <c r="F893" s="111">
        <v>35339100</v>
      </c>
      <c r="G893" s="111">
        <f t="shared" si="14"/>
        <v>0</v>
      </c>
      <c r="H893" s="111">
        <v>35339100</v>
      </c>
      <c r="I893" s="111">
        <v>35339100</v>
      </c>
      <c r="J893" s="111"/>
      <c r="K893" s="111">
        <v>35339100</v>
      </c>
    </row>
    <row r="894" spans="1:11" ht="60" x14ac:dyDescent="0.3">
      <c r="A894" s="58" t="s">
        <v>755</v>
      </c>
      <c r="B894" s="108" t="s">
        <v>481</v>
      </c>
      <c r="C894" s="108" t="s">
        <v>489</v>
      </c>
      <c r="D894" s="108" t="s">
        <v>491</v>
      </c>
      <c r="E894" s="108" t="s">
        <v>756</v>
      </c>
      <c r="F894" s="111">
        <v>31615000</v>
      </c>
      <c r="G894" s="111">
        <f t="shared" si="14"/>
        <v>0</v>
      </c>
      <c r="H894" s="111">
        <v>31615000</v>
      </c>
      <c r="I894" s="111">
        <v>31795000</v>
      </c>
      <c r="J894" s="111"/>
      <c r="K894" s="111">
        <v>31795000</v>
      </c>
    </row>
    <row r="895" spans="1:11" ht="30" x14ac:dyDescent="0.3">
      <c r="A895" s="58" t="s">
        <v>757</v>
      </c>
      <c r="B895" s="108" t="s">
        <v>481</v>
      </c>
      <c r="C895" s="108" t="s">
        <v>489</v>
      </c>
      <c r="D895" s="108" t="s">
        <v>491</v>
      </c>
      <c r="E895" s="108" t="s">
        <v>758</v>
      </c>
      <c r="F895" s="111">
        <v>31615000</v>
      </c>
      <c r="G895" s="111">
        <f t="shared" si="14"/>
        <v>0</v>
      </c>
      <c r="H895" s="111">
        <v>31615000</v>
      </c>
      <c r="I895" s="111">
        <v>31795000</v>
      </c>
      <c r="J895" s="111"/>
      <c r="K895" s="111">
        <v>31795000</v>
      </c>
    </row>
    <row r="896" spans="1:11" ht="45" x14ac:dyDescent="0.3">
      <c r="A896" s="58" t="s">
        <v>759</v>
      </c>
      <c r="B896" s="108" t="s">
        <v>481</v>
      </c>
      <c r="C896" s="108" t="s">
        <v>489</v>
      </c>
      <c r="D896" s="108" t="s">
        <v>491</v>
      </c>
      <c r="E896" s="108" t="s">
        <v>760</v>
      </c>
      <c r="F896" s="111">
        <v>30550000</v>
      </c>
      <c r="G896" s="111">
        <f t="shared" si="14"/>
        <v>0</v>
      </c>
      <c r="H896" s="111">
        <v>30550000</v>
      </c>
      <c r="I896" s="111">
        <v>30530000</v>
      </c>
      <c r="J896" s="111"/>
      <c r="K896" s="111">
        <v>30530000</v>
      </c>
    </row>
    <row r="897" spans="1:11" ht="33.75" customHeight="1" x14ac:dyDescent="0.3">
      <c r="A897" s="58" t="s">
        <v>764</v>
      </c>
      <c r="B897" s="108" t="s">
        <v>481</v>
      </c>
      <c r="C897" s="108" t="s">
        <v>489</v>
      </c>
      <c r="D897" s="108" t="s">
        <v>491</v>
      </c>
      <c r="E897" s="108" t="s">
        <v>765</v>
      </c>
      <c r="F897" s="111">
        <v>1065000</v>
      </c>
      <c r="G897" s="111">
        <f t="shared" si="14"/>
        <v>0</v>
      </c>
      <c r="H897" s="111">
        <v>1065000</v>
      </c>
      <c r="I897" s="111">
        <v>1265000</v>
      </c>
      <c r="J897" s="111"/>
      <c r="K897" s="111">
        <v>1265000</v>
      </c>
    </row>
    <row r="898" spans="1:11" ht="30" x14ac:dyDescent="0.3">
      <c r="A898" s="58" t="s">
        <v>766</v>
      </c>
      <c r="B898" s="108" t="s">
        <v>481</v>
      </c>
      <c r="C898" s="108" t="s">
        <v>489</v>
      </c>
      <c r="D898" s="108" t="s">
        <v>491</v>
      </c>
      <c r="E898" s="108" t="s">
        <v>767</v>
      </c>
      <c r="F898" s="111">
        <v>3724100</v>
      </c>
      <c r="G898" s="111">
        <f t="shared" si="14"/>
        <v>0</v>
      </c>
      <c r="H898" s="111">
        <v>3724100</v>
      </c>
      <c r="I898" s="111">
        <v>3544100</v>
      </c>
      <c r="J898" s="111"/>
      <c r="K898" s="111">
        <v>3544100</v>
      </c>
    </row>
    <row r="899" spans="1:11" ht="30" x14ac:dyDescent="0.3">
      <c r="A899" s="58" t="s">
        <v>768</v>
      </c>
      <c r="B899" s="108" t="s">
        <v>481</v>
      </c>
      <c r="C899" s="108" t="s">
        <v>489</v>
      </c>
      <c r="D899" s="108" t="s">
        <v>491</v>
      </c>
      <c r="E899" s="108" t="s">
        <v>769</v>
      </c>
      <c r="F899" s="111">
        <v>3724100</v>
      </c>
      <c r="G899" s="111">
        <f t="shared" si="14"/>
        <v>0</v>
      </c>
      <c r="H899" s="111">
        <v>3724100</v>
      </c>
      <c r="I899" s="111">
        <v>3544100</v>
      </c>
      <c r="J899" s="111"/>
      <c r="K899" s="111">
        <v>3544100</v>
      </c>
    </row>
    <row r="900" spans="1:11" ht="30" x14ac:dyDescent="0.3">
      <c r="A900" s="58" t="s">
        <v>770</v>
      </c>
      <c r="B900" s="108" t="s">
        <v>481</v>
      </c>
      <c r="C900" s="108" t="s">
        <v>489</v>
      </c>
      <c r="D900" s="108" t="s">
        <v>491</v>
      </c>
      <c r="E900" s="108" t="s">
        <v>771</v>
      </c>
      <c r="F900" s="111">
        <v>1270000</v>
      </c>
      <c r="G900" s="111">
        <f t="shared" si="14"/>
        <v>0</v>
      </c>
      <c r="H900" s="111">
        <v>1270000</v>
      </c>
      <c r="I900" s="111">
        <v>1270000</v>
      </c>
      <c r="J900" s="111"/>
      <c r="K900" s="111">
        <v>1270000</v>
      </c>
    </row>
    <row r="901" spans="1:11" ht="30" x14ac:dyDescent="0.3">
      <c r="A901" s="58" t="s">
        <v>772</v>
      </c>
      <c r="B901" s="108" t="s">
        <v>481</v>
      </c>
      <c r="C901" s="108" t="s">
        <v>489</v>
      </c>
      <c r="D901" s="108" t="s">
        <v>491</v>
      </c>
      <c r="E901" s="108" t="s">
        <v>773</v>
      </c>
      <c r="F901" s="111">
        <v>2454100</v>
      </c>
      <c r="G901" s="111">
        <f t="shared" si="14"/>
        <v>0</v>
      </c>
      <c r="H901" s="111">
        <v>2454100</v>
      </c>
      <c r="I901" s="111">
        <v>2274100</v>
      </c>
      <c r="J901" s="111"/>
      <c r="K901" s="111">
        <v>2274100</v>
      </c>
    </row>
    <row r="902" spans="1:11" s="66" customFormat="1" ht="30" x14ac:dyDescent="0.35">
      <c r="A902" s="62" t="s">
        <v>492</v>
      </c>
      <c r="B902" s="107" t="s">
        <v>493</v>
      </c>
      <c r="C902" s="107"/>
      <c r="D902" s="107"/>
      <c r="E902" s="107"/>
      <c r="F902" s="112">
        <v>353530600</v>
      </c>
      <c r="G902" s="112">
        <f t="shared" si="14"/>
        <v>0</v>
      </c>
      <c r="H902" s="112">
        <v>353530600</v>
      </c>
      <c r="I902" s="112">
        <v>271442900</v>
      </c>
      <c r="J902" s="112"/>
      <c r="K902" s="112">
        <v>271442900</v>
      </c>
    </row>
    <row r="903" spans="1:11" x14ac:dyDescent="0.3">
      <c r="A903" s="58" t="s">
        <v>745</v>
      </c>
      <c r="B903" s="108" t="s">
        <v>493</v>
      </c>
      <c r="C903" s="108" t="s">
        <v>746</v>
      </c>
      <c r="D903" s="108"/>
      <c r="E903" s="108"/>
      <c r="F903" s="111">
        <v>44559900</v>
      </c>
      <c r="G903" s="111">
        <f t="shared" si="14"/>
        <v>0</v>
      </c>
      <c r="H903" s="111">
        <v>44559900</v>
      </c>
      <c r="I903" s="111">
        <v>44752300</v>
      </c>
      <c r="J903" s="111"/>
      <c r="K903" s="111">
        <v>44752300</v>
      </c>
    </row>
    <row r="904" spans="1:11" x14ac:dyDescent="0.3">
      <c r="A904" s="58" t="s">
        <v>181</v>
      </c>
      <c r="B904" s="108" t="s">
        <v>493</v>
      </c>
      <c r="C904" s="108" t="s">
        <v>182</v>
      </c>
      <c r="D904" s="108"/>
      <c r="E904" s="108"/>
      <c r="F904" s="111">
        <v>44559900</v>
      </c>
      <c r="G904" s="111">
        <f t="shared" si="14"/>
        <v>0</v>
      </c>
      <c r="H904" s="111">
        <v>44559900</v>
      </c>
      <c r="I904" s="111">
        <v>44752300</v>
      </c>
      <c r="J904" s="111"/>
      <c r="K904" s="111">
        <v>44752300</v>
      </c>
    </row>
    <row r="905" spans="1:11" ht="30" x14ac:dyDescent="0.3">
      <c r="A905" s="58" t="s">
        <v>494</v>
      </c>
      <c r="B905" s="108" t="s">
        <v>493</v>
      </c>
      <c r="C905" s="108" t="s">
        <v>182</v>
      </c>
      <c r="D905" s="108" t="s">
        <v>495</v>
      </c>
      <c r="E905" s="108"/>
      <c r="F905" s="111"/>
      <c r="G905" s="111">
        <f t="shared" si="14"/>
        <v>0</v>
      </c>
      <c r="H905" s="111"/>
      <c r="I905" s="111">
        <v>170000</v>
      </c>
      <c r="J905" s="111"/>
      <c r="K905" s="111">
        <v>170000</v>
      </c>
    </row>
    <row r="906" spans="1:11" ht="45" x14ac:dyDescent="0.3">
      <c r="A906" s="58" t="s">
        <v>496</v>
      </c>
      <c r="B906" s="108" t="s">
        <v>493</v>
      </c>
      <c r="C906" s="108" t="s">
        <v>182</v>
      </c>
      <c r="D906" s="108" t="s">
        <v>497</v>
      </c>
      <c r="E906" s="108"/>
      <c r="F906" s="111"/>
      <c r="G906" s="111">
        <f t="shared" si="14"/>
        <v>0</v>
      </c>
      <c r="H906" s="111"/>
      <c r="I906" s="111">
        <v>170000</v>
      </c>
      <c r="J906" s="111"/>
      <c r="K906" s="111">
        <v>170000</v>
      </c>
    </row>
    <row r="907" spans="1:11" ht="30" x14ac:dyDescent="0.3">
      <c r="A907" s="58" t="s">
        <v>766</v>
      </c>
      <c r="B907" s="108" t="s">
        <v>493</v>
      </c>
      <c r="C907" s="108" t="s">
        <v>182</v>
      </c>
      <c r="D907" s="108" t="s">
        <v>497</v>
      </c>
      <c r="E907" s="108" t="s">
        <v>767</v>
      </c>
      <c r="F907" s="111"/>
      <c r="G907" s="111">
        <f t="shared" si="14"/>
        <v>0</v>
      </c>
      <c r="H907" s="111"/>
      <c r="I907" s="111">
        <v>170000</v>
      </c>
      <c r="J907" s="111"/>
      <c r="K907" s="111">
        <v>170000</v>
      </c>
    </row>
    <row r="908" spans="1:11" ht="30" x14ac:dyDescent="0.3">
      <c r="A908" s="58" t="s">
        <v>768</v>
      </c>
      <c r="B908" s="108" t="s">
        <v>493</v>
      </c>
      <c r="C908" s="108" t="s">
        <v>182</v>
      </c>
      <c r="D908" s="108" t="s">
        <v>497</v>
      </c>
      <c r="E908" s="108" t="s">
        <v>769</v>
      </c>
      <c r="F908" s="111"/>
      <c r="G908" s="111">
        <f t="shared" ref="G908:G971" si="15">H908-F908</f>
        <v>0</v>
      </c>
      <c r="H908" s="111"/>
      <c r="I908" s="111">
        <v>170000</v>
      </c>
      <c r="J908" s="111"/>
      <c r="K908" s="111">
        <v>170000</v>
      </c>
    </row>
    <row r="909" spans="1:11" ht="30" x14ac:dyDescent="0.3">
      <c r="A909" s="58" t="s">
        <v>498</v>
      </c>
      <c r="B909" s="108" t="s">
        <v>493</v>
      </c>
      <c r="C909" s="108" t="s">
        <v>182</v>
      </c>
      <c r="D909" s="108" t="s">
        <v>497</v>
      </c>
      <c r="E909" s="108" t="s">
        <v>499</v>
      </c>
      <c r="F909" s="111"/>
      <c r="G909" s="111">
        <f t="shared" si="15"/>
        <v>0</v>
      </c>
      <c r="H909" s="111"/>
      <c r="I909" s="111">
        <v>170000</v>
      </c>
      <c r="J909" s="111"/>
      <c r="K909" s="111">
        <v>170000</v>
      </c>
    </row>
    <row r="910" spans="1:11" ht="45" x14ac:dyDescent="0.3">
      <c r="A910" s="58" t="s">
        <v>329</v>
      </c>
      <c r="B910" s="108" t="s">
        <v>493</v>
      </c>
      <c r="C910" s="108" t="s">
        <v>182</v>
      </c>
      <c r="D910" s="108" t="s">
        <v>330</v>
      </c>
      <c r="E910" s="108"/>
      <c r="F910" s="111">
        <v>44493400</v>
      </c>
      <c r="G910" s="111">
        <f t="shared" si="15"/>
        <v>0</v>
      </c>
      <c r="H910" s="111">
        <v>44493400</v>
      </c>
      <c r="I910" s="111">
        <v>44515800</v>
      </c>
      <c r="J910" s="111"/>
      <c r="K910" s="111">
        <v>44515800</v>
      </c>
    </row>
    <row r="911" spans="1:11" ht="60" x14ac:dyDescent="0.3">
      <c r="A911" s="58" t="s">
        <v>500</v>
      </c>
      <c r="B911" s="108" t="s">
        <v>493</v>
      </c>
      <c r="C911" s="108" t="s">
        <v>182</v>
      </c>
      <c r="D911" s="108" t="s">
        <v>501</v>
      </c>
      <c r="E911" s="108"/>
      <c r="F911" s="111">
        <v>44493400</v>
      </c>
      <c r="G911" s="111">
        <f t="shared" si="15"/>
        <v>0</v>
      </c>
      <c r="H911" s="111">
        <v>44493400</v>
      </c>
      <c r="I911" s="111">
        <v>44515800</v>
      </c>
      <c r="J911" s="111"/>
      <c r="K911" s="111">
        <v>44515800</v>
      </c>
    </row>
    <row r="912" spans="1:11" ht="75" x14ac:dyDescent="0.3">
      <c r="A912" s="58" t="s">
        <v>502</v>
      </c>
      <c r="B912" s="108" t="s">
        <v>493</v>
      </c>
      <c r="C912" s="108" t="s">
        <v>182</v>
      </c>
      <c r="D912" s="108" t="s">
        <v>503</v>
      </c>
      <c r="E912" s="108"/>
      <c r="F912" s="111">
        <v>44493400</v>
      </c>
      <c r="G912" s="111">
        <f t="shared" si="15"/>
        <v>0</v>
      </c>
      <c r="H912" s="111">
        <v>44493400</v>
      </c>
      <c r="I912" s="111">
        <v>44515800</v>
      </c>
      <c r="J912" s="111"/>
      <c r="K912" s="111">
        <v>44515800</v>
      </c>
    </row>
    <row r="913" spans="1:11" ht="60" x14ac:dyDescent="0.3">
      <c r="A913" s="58" t="s">
        <v>755</v>
      </c>
      <c r="B913" s="108" t="s">
        <v>493</v>
      </c>
      <c r="C913" s="108" t="s">
        <v>182</v>
      </c>
      <c r="D913" s="108" t="s">
        <v>503</v>
      </c>
      <c r="E913" s="108" t="s">
        <v>756</v>
      </c>
      <c r="F913" s="111">
        <v>40354700</v>
      </c>
      <c r="G913" s="111">
        <f t="shared" si="15"/>
        <v>0</v>
      </c>
      <c r="H913" s="111">
        <v>40354700</v>
      </c>
      <c r="I913" s="111">
        <v>40361500</v>
      </c>
      <c r="J913" s="111"/>
      <c r="K913" s="111">
        <v>40361500</v>
      </c>
    </row>
    <row r="914" spans="1:11" ht="30" x14ac:dyDescent="0.3">
      <c r="A914" s="58" t="s">
        <v>757</v>
      </c>
      <c r="B914" s="108" t="s">
        <v>493</v>
      </c>
      <c r="C914" s="108" t="s">
        <v>182</v>
      </c>
      <c r="D914" s="108" t="s">
        <v>503</v>
      </c>
      <c r="E914" s="108" t="s">
        <v>758</v>
      </c>
      <c r="F914" s="111">
        <v>40354700</v>
      </c>
      <c r="G914" s="111">
        <f t="shared" si="15"/>
        <v>0</v>
      </c>
      <c r="H914" s="111">
        <v>40354700</v>
      </c>
      <c r="I914" s="111">
        <v>40361500</v>
      </c>
      <c r="J914" s="111"/>
      <c r="K914" s="111">
        <v>40361500</v>
      </c>
    </row>
    <row r="915" spans="1:11" ht="45" x14ac:dyDescent="0.3">
      <c r="A915" s="58" t="s">
        <v>759</v>
      </c>
      <c r="B915" s="108" t="s">
        <v>493</v>
      </c>
      <c r="C915" s="108" t="s">
        <v>182</v>
      </c>
      <c r="D915" s="108" t="s">
        <v>503</v>
      </c>
      <c r="E915" s="108" t="s">
        <v>760</v>
      </c>
      <c r="F915" s="111">
        <v>39425700</v>
      </c>
      <c r="G915" s="111">
        <f t="shared" si="15"/>
        <v>0</v>
      </c>
      <c r="H915" s="111">
        <v>39425700</v>
      </c>
      <c r="I915" s="111">
        <v>39588100</v>
      </c>
      <c r="J915" s="111"/>
      <c r="K915" s="111">
        <v>39588100</v>
      </c>
    </row>
    <row r="916" spans="1:11" ht="34.5" customHeight="1" x14ac:dyDescent="0.3">
      <c r="A916" s="58" t="s">
        <v>764</v>
      </c>
      <c r="B916" s="108" t="s">
        <v>493</v>
      </c>
      <c r="C916" s="108" t="s">
        <v>182</v>
      </c>
      <c r="D916" s="108" t="s">
        <v>503</v>
      </c>
      <c r="E916" s="108" t="s">
        <v>765</v>
      </c>
      <c r="F916" s="111">
        <v>929000</v>
      </c>
      <c r="G916" s="111">
        <f t="shared" si="15"/>
        <v>0</v>
      </c>
      <c r="H916" s="111">
        <v>929000</v>
      </c>
      <c r="I916" s="111">
        <v>773400</v>
      </c>
      <c r="J916" s="111"/>
      <c r="K916" s="111">
        <v>773400</v>
      </c>
    </row>
    <row r="917" spans="1:11" ht="30" x14ac:dyDescent="0.3">
      <c r="A917" s="58" t="s">
        <v>766</v>
      </c>
      <c r="B917" s="108" t="s">
        <v>493</v>
      </c>
      <c r="C917" s="108" t="s">
        <v>182</v>
      </c>
      <c r="D917" s="108" t="s">
        <v>503</v>
      </c>
      <c r="E917" s="108" t="s">
        <v>767</v>
      </c>
      <c r="F917" s="111">
        <v>3908200</v>
      </c>
      <c r="G917" s="111">
        <f t="shared" si="15"/>
        <v>0</v>
      </c>
      <c r="H917" s="111">
        <v>3908200</v>
      </c>
      <c r="I917" s="111">
        <v>3945800</v>
      </c>
      <c r="J917" s="111"/>
      <c r="K917" s="111">
        <v>3945800</v>
      </c>
    </row>
    <row r="918" spans="1:11" ht="30" x14ac:dyDescent="0.3">
      <c r="A918" s="58" t="s">
        <v>768</v>
      </c>
      <c r="B918" s="108" t="s">
        <v>493</v>
      </c>
      <c r="C918" s="108" t="s">
        <v>182</v>
      </c>
      <c r="D918" s="108" t="s">
        <v>503</v>
      </c>
      <c r="E918" s="108" t="s">
        <v>769</v>
      </c>
      <c r="F918" s="111">
        <v>3908200</v>
      </c>
      <c r="G918" s="111">
        <f t="shared" si="15"/>
        <v>0</v>
      </c>
      <c r="H918" s="111">
        <v>3908200</v>
      </c>
      <c r="I918" s="111">
        <v>3945800</v>
      </c>
      <c r="J918" s="111"/>
      <c r="K918" s="111">
        <v>3945800</v>
      </c>
    </row>
    <row r="919" spans="1:11" ht="30" x14ac:dyDescent="0.3">
      <c r="A919" s="58" t="s">
        <v>770</v>
      </c>
      <c r="B919" s="108" t="s">
        <v>493</v>
      </c>
      <c r="C919" s="108" t="s">
        <v>182</v>
      </c>
      <c r="D919" s="108" t="s">
        <v>503</v>
      </c>
      <c r="E919" s="108" t="s">
        <v>771</v>
      </c>
      <c r="F919" s="111">
        <v>1583600</v>
      </c>
      <c r="G919" s="111">
        <f t="shared" si="15"/>
        <v>0</v>
      </c>
      <c r="H919" s="111">
        <v>1583600</v>
      </c>
      <c r="I919" s="111">
        <v>1583600</v>
      </c>
      <c r="J919" s="111"/>
      <c r="K919" s="111">
        <v>1583600</v>
      </c>
    </row>
    <row r="920" spans="1:11" ht="30" x14ac:dyDescent="0.3">
      <c r="A920" s="58" t="s">
        <v>772</v>
      </c>
      <c r="B920" s="108" t="s">
        <v>493</v>
      </c>
      <c r="C920" s="108" t="s">
        <v>182</v>
      </c>
      <c r="D920" s="108" t="s">
        <v>503</v>
      </c>
      <c r="E920" s="108" t="s">
        <v>773</v>
      </c>
      <c r="F920" s="111">
        <v>2324600</v>
      </c>
      <c r="G920" s="111">
        <f t="shared" si="15"/>
        <v>0</v>
      </c>
      <c r="H920" s="111">
        <v>2324600</v>
      </c>
      <c r="I920" s="111">
        <v>2362200</v>
      </c>
      <c r="J920" s="111"/>
      <c r="K920" s="111">
        <v>2362200</v>
      </c>
    </row>
    <row r="921" spans="1:11" x14ac:dyDescent="0.3">
      <c r="A921" s="58" t="s">
        <v>786</v>
      </c>
      <c r="B921" s="108" t="s">
        <v>493</v>
      </c>
      <c r="C921" s="108" t="s">
        <v>182</v>
      </c>
      <c r="D921" s="108" t="s">
        <v>503</v>
      </c>
      <c r="E921" s="108" t="s">
        <v>787</v>
      </c>
      <c r="F921" s="111">
        <v>230500</v>
      </c>
      <c r="G921" s="111">
        <f t="shared" si="15"/>
        <v>0</v>
      </c>
      <c r="H921" s="111">
        <v>230500</v>
      </c>
      <c r="I921" s="111">
        <v>208500</v>
      </c>
      <c r="J921" s="111"/>
      <c r="K921" s="111">
        <v>208500</v>
      </c>
    </row>
    <row r="922" spans="1:11" x14ac:dyDescent="0.3">
      <c r="A922" s="58" t="s">
        <v>788</v>
      </c>
      <c r="B922" s="108" t="s">
        <v>493</v>
      </c>
      <c r="C922" s="108" t="s">
        <v>182</v>
      </c>
      <c r="D922" s="108" t="s">
        <v>503</v>
      </c>
      <c r="E922" s="108" t="s">
        <v>789</v>
      </c>
      <c r="F922" s="111">
        <v>230500</v>
      </c>
      <c r="G922" s="111">
        <f t="shared" si="15"/>
        <v>0</v>
      </c>
      <c r="H922" s="111">
        <v>230500</v>
      </c>
      <c r="I922" s="111">
        <v>208500</v>
      </c>
      <c r="J922" s="111"/>
      <c r="K922" s="111">
        <v>208500</v>
      </c>
    </row>
    <row r="923" spans="1:11" ht="30" x14ac:dyDescent="0.3">
      <c r="A923" s="58" t="s">
        <v>0</v>
      </c>
      <c r="B923" s="108" t="s">
        <v>493</v>
      </c>
      <c r="C923" s="108" t="s">
        <v>182</v>
      </c>
      <c r="D923" s="108" t="s">
        <v>503</v>
      </c>
      <c r="E923" s="108" t="s">
        <v>391</v>
      </c>
      <c r="F923" s="111">
        <v>220500</v>
      </c>
      <c r="G923" s="111">
        <f t="shared" si="15"/>
        <v>0</v>
      </c>
      <c r="H923" s="111">
        <v>220500</v>
      </c>
      <c r="I923" s="111">
        <v>198500</v>
      </c>
      <c r="J923" s="111"/>
      <c r="K923" s="111">
        <v>198500</v>
      </c>
    </row>
    <row r="924" spans="1:11" x14ac:dyDescent="0.3">
      <c r="A924" s="58" t="s">
        <v>85</v>
      </c>
      <c r="B924" s="108" t="s">
        <v>493</v>
      </c>
      <c r="C924" s="108" t="s">
        <v>182</v>
      </c>
      <c r="D924" s="108" t="s">
        <v>503</v>
      </c>
      <c r="E924" s="108" t="s">
        <v>790</v>
      </c>
      <c r="F924" s="111">
        <v>10000</v>
      </c>
      <c r="G924" s="111">
        <f t="shared" si="15"/>
        <v>0</v>
      </c>
      <c r="H924" s="111">
        <v>10000</v>
      </c>
      <c r="I924" s="111">
        <v>10000</v>
      </c>
      <c r="J924" s="111"/>
      <c r="K924" s="111">
        <v>10000</v>
      </c>
    </row>
    <row r="925" spans="1:11" ht="60" x14ac:dyDescent="0.3">
      <c r="A925" s="58" t="s">
        <v>73</v>
      </c>
      <c r="B925" s="108" t="s">
        <v>493</v>
      </c>
      <c r="C925" s="108" t="s">
        <v>182</v>
      </c>
      <c r="D925" s="108" t="s">
        <v>74</v>
      </c>
      <c r="E925" s="108"/>
      <c r="F925" s="111">
        <v>66500</v>
      </c>
      <c r="G925" s="111">
        <f t="shared" si="15"/>
        <v>0</v>
      </c>
      <c r="H925" s="111">
        <v>66500</v>
      </c>
      <c r="I925" s="111">
        <v>66500</v>
      </c>
      <c r="J925" s="111"/>
      <c r="K925" s="111">
        <v>66500</v>
      </c>
    </row>
    <row r="926" spans="1:11" ht="90" x14ac:dyDescent="0.3">
      <c r="A926" s="58" t="s">
        <v>75</v>
      </c>
      <c r="B926" s="108" t="s">
        <v>493</v>
      </c>
      <c r="C926" s="108" t="s">
        <v>182</v>
      </c>
      <c r="D926" s="108" t="s">
        <v>76</v>
      </c>
      <c r="E926" s="108"/>
      <c r="F926" s="111">
        <v>66500</v>
      </c>
      <c r="G926" s="111">
        <f t="shared" si="15"/>
        <v>0</v>
      </c>
      <c r="H926" s="111">
        <v>66500</v>
      </c>
      <c r="I926" s="111">
        <v>66500</v>
      </c>
      <c r="J926" s="111"/>
      <c r="K926" s="111">
        <v>66500</v>
      </c>
    </row>
    <row r="927" spans="1:11" ht="90" x14ac:dyDescent="0.3">
      <c r="A927" s="59" t="s">
        <v>199</v>
      </c>
      <c r="B927" s="108" t="s">
        <v>493</v>
      </c>
      <c r="C927" s="108" t="s">
        <v>182</v>
      </c>
      <c r="D927" s="108" t="s">
        <v>200</v>
      </c>
      <c r="E927" s="108"/>
      <c r="F927" s="111">
        <v>66500</v>
      </c>
      <c r="G927" s="111">
        <f t="shared" si="15"/>
        <v>0</v>
      </c>
      <c r="H927" s="111">
        <v>66500</v>
      </c>
      <c r="I927" s="111">
        <v>66500</v>
      </c>
      <c r="J927" s="111"/>
      <c r="K927" s="111">
        <v>66500</v>
      </c>
    </row>
    <row r="928" spans="1:11" ht="30" x14ac:dyDescent="0.3">
      <c r="A928" s="58" t="s">
        <v>766</v>
      </c>
      <c r="B928" s="108" t="s">
        <v>493</v>
      </c>
      <c r="C928" s="108" t="s">
        <v>182</v>
      </c>
      <c r="D928" s="108" t="s">
        <v>200</v>
      </c>
      <c r="E928" s="108" t="s">
        <v>767</v>
      </c>
      <c r="F928" s="111">
        <v>66500</v>
      </c>
      <c r="G928" s="111">
        <f t="shared" si="15"/>
        <v>0</v>
      </c>
      <c r="H928" s="111">
        <v>66500</v>
      </c>
      <c r="I928" s="111">
        <v>66500</v>
      </c>
      <c r="J928" s="111"/>
      <c r="K928" s="111">
        <v>66500</v>
      </c>
    </row>
    <row r="929" spans="1:11" ht="30" x14ac:dyDescent="0.3">
      <c r="A929" s="58" t="s">
        <v>768</v>
      </c>
      <c r="B929" s="108" t="s">
        <v>493</v>
      </c>
      <c r="C929" s="108" t="s">
        <v>182</v>
      </c>
      <c r="D929" s="108" t="s">
        <v>200</v>
      </c>
      <c r="E929" s="108" t="s">
        <v>769</v>
      </c>
      <c r="F929" s="111">
        <v>66500</v>
      </c>
      <c r="G929" s="111">
        <f t="shared" si="15"/>
        <v>0</v>
      </c>
      <c r="H929" s="111">
        <v>66500</v>
      </c>
      <c r="I929" s="111">
        <v>66500</v>
      </c>
      <c r="J929" s="111"/>
      <c r="K929" s="111">
        <v>66500</v>
      </c>
    </row>
    <row r="930" spans="1:11" ht="30" x14ac:dyDescent="0.3">
      <c r="A930" s="58" t="s">
        <v>772</v>
      </c>
      <c r="B930" s="108" t="s">
        <v>493</v>
      </c>
      <c r="C930" s="108" t="s">
        <v>182</v>
      </c>
      <c r="D930" s="108" t="s">
        <v>200</v>
      </c>
      <c r="E930" s="108" t="s">
        <v>773</v>
      </c>
      <c r="F930" s="111">
        <v>66500</v>
      </c>
      <c r="G930" s="111">
        <f t="shared" si="15"/>
        <v>0</v>
      </c>
      <c r="H930" s="111">
        <v>66500</v>
      </c>
      <c r="I930" s="111">
        <v>66500</v>
      </c>
      <c r="J930" s="111"/>
      <c r="K930" s="111">
        <v>66500</v>
      </c>
    </row>
    <row r="931" spans="1:11" x14ac:dyDescent="0.3">
      <c r="A931" s="58" t="s">
        <v>250</v>
      </c>
      <c r="B931" s="108" t="s">
        <v>493</v>
      </c>
      <c r="C931" s="108" t="s">
        <v>251</v>
      </c>
      <c r="D931" s="108"/>
      <c r="E931" s="108"/>
      <c r="F931" s="111">
        <v>160085800</v>
      </c>
      <c r="G931" s="111">
        <f t="shared" si="15"/>
        <v>0</v>
      </c>
      <c r="H931" s="111">
        <v>160085800</v>
      </c>
      <c r="I931" s="111">
        <v>146631000</v>
      </c>
      <c r="J931" s="111"/>
      <c r="K931" s="111">
        <v>146631000</v>
      </c>
    </row>
    <row r="932" spans="1:11" x14ac:dyDescent="0.3">
      <c r="A932" s="58" t="s">
        <v>504</v>
      </c>
      <c r="B932" s="108" t="s">
        <v>493</v>
      </c>
      <c r="C932" s="108" t="s">
        <v>505</v>
      </c>
      <c r="D932" s="108"/>
      <c r="E932" s="108"/>
      <c r="F932" s="111">
        <v>112958200</v>
      </c>
      <c r="G932" s="111">
        <f t="shared" si="15"/>
        <v>0</v>
      </c>
      <c r="H932" s="111">
        <v>112958200</v>
      </c>
      <c r="I932" s="111">
        <v>99003900</v>
      </c>
      <c r="J932" s="111"/>
      <c r="K932" s="111">
        <v>99003900</v>
      </c>
    </row>
    <row r="933" spans="1:11" ht="30" x14ac:dyDescent="0.3">
      <c r="A933" s="58" t="s">
        <v>508</v>
      </c>
      <c r="B933" s="108" t="s">
        <v>493</v>
      </c>
      <c r="C933" s="108" t="s">
        <v>505</v>
      </c>
      <c r="D933" s="108" t="s">
        <v>509</v>
      </c>
      <c r="E933" s="108"/>
      <c r="F933" s="111">
        <v>112958200</v>
      </c>
      <c r="G933" s="111">
        <f t="shared" si="15"/>
        <v>0</v>
      </c>
      <c r="H933" s="111">
        <v>112958200</v>
      </c>
      <c r="I933" s="111">
        <v>99003900</v>
      </c>
      <c r="J933" s="111"/>
      <c r="K933" s="111">
        <v>99003900</v>
      </c>
    </row>
    <row r="934" spans="1:11" ht="45" x14ac:dyDescent="0.3">
      <c r="A934" s="58" t="s">
        <v>510</v>
      </c>
      <c r="B934" s="108" t="s">
        <v>493</v>
      </c>
      <c r="C934" s="108" t="s">
        <v>505</v>
      </c>
      <c r="D934" s="108" t="s">
        <v>511</v>
      </c>
      <c r="E934" s="108"/>
      <c r="F934" s="111">
        <v>112958200</v>
      </c>
      <c r="G934" s="111">
        <f t="shared" si="15"/>
        <v>0</v>
      </c>
      <c r="H934" s="111">
        <v>112958200</v>
      </c>
      <c r="I934" s="111">
        <v>99003900</v>
      </c>
      <c r="J934" s="111"/>
      <c r="K934" s="111">
        <v>99003900</v>
      </c>
    </row>
    <row r="935" spans="1:11" ht="45" x14ac:dyDescent="0.3">
      <c r="A935" s="58" t="s">
        <v>512</v>
      </c>
      <c r="B935" s="108" t="s">
        <v>493</v>
      </c>
      <c r="C935" s="108" t="s">
        <v>505</v>
      </c>
      <c r="D935" s="108" t="s">
        <v>513</v>
      </c>
      <c r="E935" s="108"/>
      <c r="F935" s="111">
        <v>5647900</v>
      </c>
      <c r="G935" s="111">
        <f t="shared" si="15"/>
        <v>0</v>
      </c>
      <c r="H935" s="111">
        <v>5647900</v>
      </c>
      <c r="I935" s="111">
        <v>4950200</v>
      </c>
      <c r="J935" s="111"/>
      <c r="K935" s="111">
        <v>4950200</v>
      </c>
    </row>
    <row r="936" spans="1:11" ht="30" x14ac:dyDescent="0.3">
      <c r="A936" s="58" t="s">
        <v>87</v>
      </c>
      <c r="B936" s="108" t="s">
        <v>493</v>
      </c>
      <c r="C936" s="108" t="s">
        <v>505</v>
      </c>
      <c r="D936" s="108" t="s">
        <v>513</v>
      </c>
      <c r="E936" s="108" t="s">
        <v>335</v>
      </c>
      <c r="F936" s="111">
        <v>5647900</v>
      </c>
      <c r="G936" s="111">
        <f t="shared" si="15"/>
        <v>0</v>
      </c>
      <c r="H936" s="111">
        <v>5647900</v>
      </c>
      <c r="I936" s="111">
        <v>4950200</v>
      </c>
      <c r="J936" s="111"/>
      <c r="K936" s="111">
        <v>4950200</v>
      </c>
    </row>
    <row r="937" spans="1:11" x14ac:dyDescent="0.3">
      <c r="A937" s="58" t="s">
        <v>336</v>
      </c>
      <c r="B937" s="108" t="s">
        <v>493</v>
      </c>
      <c r="C937" s="108" t="s">
        <v>505</v>
      </c>
      <c r="D937" s="108" t="s">
        <v>513</v>
      </c>
      <c r="E937" s="108" t="s">
        <v>337</v>
      </c>
      <c r="F937" s="111">
        <v>5647900</v>
      </c>
      <c r="G937" s="111">
        <f t="shared" si="15"/>
        <v>0</v>
      </c>
      <c r="H937" s="111">
        <v>5647900</v>
      </c>
      <c r="I937" s="111">
        <v>4950200</v>
      </c>
      <c r="J937" s="111"/>
      <c r="K937" s="111">
        <v>4950200</v>
      </c>
    </row>
    <row r="938" spans="1:11" ht="45" x14ac:dyDescent="0.3">
      <c r="A938" s="58" t="s">
        <v>506</v>
      </c>
      <c r="B938" s="108" t="s">
        <v>493</v>
      </c>
      <c r="C938" s="108" t="s">
        <v>505</v>
      </c>
      <c r="D938" s="108" t="s">
        <v>513</v>
      </c>
      <c r="E938" s="108" t="s">
        <v>507</v>
      </c>
      <c r="F938" s="111">
        <v>5647900</v>
      </c>
      <c r="G938" s="111">
        <f t="shared" si="15"/>
        <v>0</v>
      </c>
      <c r="H938" s="111">
        <v>5647900</v>
      </c>
      <c r="I938" s="111">
        <v>4950200</v>
      </c>
      <c r="J938" s="111"/>
      <c r="K938" s="111">
        <v>4950200</v>
      </c>
    </row>
    <row r="939" spans="1:11" ht="93.75" customHeight="1" x14ac:dyDescent="0.3">
      <c r="A939" s="59" t="s">
        <v>48</v>
      </c>
      <c r="B939" s="108" t="s">
        <v>493</v>
      </c>
      <c r="C939" s="108" t="s">
        <v>505</v>
      </c>
      <c r="D939" s="108" t="s">
        <v>514</v>
      </c>
      <c r="E939" s="108"/>
      <c r="F939" s="111">
        <v>107310300</v>
      </c>
      <c r="G939" s="111">
        <f t="shared" si="15"/>
        <v>0</v>
      </c>
      <c r="H939" s="111">
        <v>107310300</v>
      </c>
      <c r="I939" s="111">
        <v>94053700</v>
      </c>
      <c r="J939" s="111"/>
      <c r="K939" s="111">
        <v>94053700</v>
      </c>
    </row>
    <row r="940" spans="1:11" ht="30" x14ac:dyDescent="0.3">
      <c r="A940" s="58" t="s">
        <v>87</v>
      </c>
      <c r="B940" s="108" t="s">
        <v>493</v>
      </c>
      <c r="C940" s="108" t="s">
        <v>505</v>
      </c>
      <c r="D940" s="108" t="s">
        <v>514</v>
      </c>
      <c r="E940" s="108" t="s">
        <v>335</v>
      </c>
      <c r="F940" s="111">
        <v>107310300</v>
      </c>
      <c r="G940" s="111">
        <f t="shared" si="15"/>
        <v>0</v>
      </c>
      <c r="H940" s="111">
        <v>107310300</v>
      </c>
      <c r="I940" s="111">
        <v>94053700</v>
      </c>
      <c r="J940" s="111"/>
      <c r="K940" s="111">
        <v>94053700</v>
      </c>
    </row>
    <row r="941" spans="1:11" x14ac:dyDescent="0.3">
      <c r="A941" s="58" t="s">
        <v>336</v>
      </c>
      <c r="B941" s="108" t="s">
        <v>493</v>
      </c>
      <c r="C941" s="108" t="s">
        <v>505</v>
      </c>
      <c r="D941" s="108" t="s">
        <v>514</v>
      </c>
      <c r="E941" s="108" t="s">
        <v>337</v>
      </c>
      <c r="F941" s="111">
        <v>107310300</v>
      </c>
      <c r="G941" s="111">
        <f t="shared" si="15"/>
        <v>0</v>
      </c>
      <c r="H941" s="111">
        <v>107310300</v>
      </c>
      <c r="I941" s="111">
        <v>94053700</v>
      </c>
      <c r="J941" s="111"/>
      <c r="K941" s="111">
        <v>94053700</v>
      </c>
    </row>
    <row r="942" spans="1:11" ht="45" x14ac:dyDescent="0.3">
      <c r="A942" s="58" t="s">
        <v>506</v>
      </c>
      <c r="B942" s="108" t="s">
        <v>493</v>
      </c>
      <c r="C942" s="108" t="s">
        <v>505</v>
      </c>
      <c r="D942" s="108" t="s">
        <v>514</v>
      </c>
      <c r="E942" s="108" t="s">
        <v>507</v>
      </c>
      <c r="F942" s="111">
        <v>107310300</v>
      </c>
      <c r="G942" s="111">
        <f t="shared" si="15"/>
        <v>0</v>
      </c>
      <c r="H942" s="111">
        <v>107310300</v>
      </c>
      <c r="I942" s="111">
        <v>94053700</v>
      </c>
      <c r="J942" s="111"/>
      <c r="K942" s="111">
        <v>94053700</v>
      </c>
    </row>
    <row r="943" spans="1:11" x14ac:dyDescent="0.3">
      <c r="A943" s="58" t="s">
        <v>254</v>
      </c>
      <c r="B943" s="108" t="s">
        <v>493</v>
      </c>
      <c r="C943" s="108" t="s">
        <v>255</v>
      </c>
      <c r="D943" s="108"/>
      <c r="E943" s="108"/>
      <c r="F943" s="111">
        <v>47127600</v>
      </c>
      <c r="G943" s="111">
        <f t="shared" si="15"/>
        <v>0</v>
      </c>
      <c r="H943" s="111">
        <v>47127600</v>
      </c>
      <c r="I943" s="111">
        <v>47627100</v>
      </c>
      <c r="J943" s="111"/>
      <c r="K943" s="111">
        <v>47627100</v>
      </c>
    </row>
    <row r="944" spans="1:11" ht="45" x14ac:dyDescent="0.3">
      <c r="A944" s="58" t="s">
        <v>329</v>
      </c>
      <c r="B944" s="108" t="s">
        <v>493</v>
      </c>
      <c r="C944" s="108" t="s">
        <v>255</v>
      </c>
      <c r="D944" s="108" t="s">
        <v>330</v>
      </c>
      <c r="E944" s="108"/>
      <c r="F944" s="111">
        <v>47127600</v>
      </c>
      <c r="G944" s="111">
        <f t="shared" si="15"/>
        <v>0</v>
      </c>
      <c r="H944" s="111">
        <v>47127600</v>
      </c>
      <c r="I944" s="111">
        <v>47627100</v>
      </c>
      <c r="J944" s="111"/>
      <c r="K944" s="111">
        <v>47627100</v>
      </c>
    </row>
    <row r="945" spans="1:11" ht="60" x14ac:dyDescent="0.3">
      <c r="A945" s="58" t="s">
        <v>500</v>
      </c>
      <c r="B945" s="108" t="s">
        <v>493</v>
      </c>
      <c r="C945" s="108" t="s">
        <v>255</v>
      </c>
      <c r="D945" s="108" t="s">
        <v>501</v>
      </c>
      <c r="E945" s="108"/>
      <c r="F945" s="111">
        <v>47127600</v>
      </c>
      <c r="G945" s="111">
        <f t="shared" si="15"/>
        <v>0</v>
      </c>
      <c r="H945" s="111">
        <v>47127600</v>
      </c>
      <c r="I945" s="111">
        <v>47627100</v>
      </c>
      <c r="J945" s="111"/>
      <c r="K945" s="111">
        <v>47627100</v>
      </c>
    </row>
    <row r="946" spans="1:11" ht="90" x14ac:dyDescent="0.3">
      <c r="A946" s="59" t="s">
        <v>515</v>
      </c>
      <c r="B946" s="108" t="s">
        <v>493</v>
      </c>
      <c r="C946" s="108" t="s">
        <v>255</v>
      </c>
      <c r="D946" s="108" t="s">
        <v>516</v>
      </c>
      <c r="E946" s="108"/>
      <c r="F946" s="111">
        <v>36127600</v>
      </c>
      <c r="G946" s="111">
        <f t="shared" si="15"/>
        <v>0</v>
      </c>
      <c r="H946" s="111">
        <v>36127600</v>
      </c>
      <c r="I946" s="111">
        <v>37627100</v>
      </c>
      <c r="J946" s="111"/>
      <c r="K946" s="111">
        <v>37627100</v>
      </c>
    </row>
    <row r="947" spans="1:11" ht="60" x14ac:dyDescent="0.3">
      <c r="A947" s="58" t="s">
        <v>755</v>
      </c>
      <c r="B947" s="108" t="s">
        <v>493</v>
      </c>
      <c r="C947" s="108" t="s">
        <v>255</v>
      </c>
      <c r="D947" s="108" t="s">
        <v>516</v>
      </c>
      <c r="E947" s="108" t="s">
        <v>756</v>
      </c>
      <c r="F947" s="111">
        <v>32479800</v>
      </c>
      <c r="G947" s="111">
        <f t="shared" si="15"/>
        <v>0</v>
      </c>
      <c r="H947" s="111">
        <v>32479800</v>
      </c>
      <c r="I947" s="111">
        <v>33970000</v>
      </c>
      <c r="J947" s="111"/>
      <c r="K947" s="111">
        <v>33970000</v>
      </c>
    </row>
    <row r="948" spans="1:11" x14ac:dyDescent="0.3">
      <c r="A948" s="58" t="s">
        <v>210</v>
      </c>
      <c r="B948" s="108" t="s">
        <v>493</v>
      </c>
      <c r="C948" s="108" t="s">
        <v>255</v>
      </c>
      <c r="D948" s="108" t="s">
        <v>516</v>
      </c>
      <c r="E948" s="108" t="s">
        <v>211</v>
      </c>
      <c r="F948" s="111">
        <v>32479800</v>
      </c>
      <c r="G948" s="111">
        <f t="shared" si="15"/>
        <v>0</v>
      </c>
      <c r="H948" s="111">
        <v>32479800</v>
      </c>
      <c r="I948" s="111">
        <v>33970000</v>
      </c>
      <c r="J948" s="111"/>
      <c r="K948" s="111">
        <v>33970000</v>
      </c>
    </row>
    <row r="949" spans="1:11" ht="30" x14ac:dyDescent="0.3">
      <c r="A949" s="58" t="s">
        <v>212</v>
      </c>
      <c r="B949" s="108" t="s">
        <v>493</v>
      </c>
      <c r="C949" s="108" t="s">
        <v>255</v>
      </c>
      <c r="D949" s="108" t="s">
        <v>516</v>
      </c>
      <c r="E949" s="108" t="s">
        <v>213</v>
      </c>
      <c r="F949" s="111">
        <v>31571100</v>
      </c>
      <c r="G949" s="111">
        <f t="shared" si="15"/>
        <v>0</v>
      </c>
      <c r="H949" s="111">
        <v>31571100</v>
      </c>
      <c r="I949" s="111">
        <v>32966900</v>
      </c>
      <c r="J949" s="111"/>
      <c r="K949" s="111">
        <v>32966900</v>
      </c>
    </row>
    <row r="950" spans="1:11" ht="30" x14ac:dyDescent="0.3">
      <c r="A950" s="58" t="s">
        <v>214</v>
      </c>
      <c r="B950" s="108" t="s">
        <v>493</v>
      </c>
      <c r="C950" s="108" t="s">
        <v>255</v>
      </c>
      <c r="D950" s="108" t="s">
        <v>516</v>
      </c>
      <c r="E950" s="108" t="s">
        <v>215</v>
      </c>
      <c r="F950" s="111">
        <v>908700</v>
      </c>
      <c r="G950" s="111">
        <f t="shared" si="15"/>
        <v>0</v>
      </c>
      <c r="H950" s="111">
        <v>908700</v>
      </c>
      <c r="I950" s="111">
        <v>1003100</v>
      </c>
      <c r="J950" s="111"/>
      <c r="K950" s="111">
        <v>1003100</v>
      </c>
    </row>
    <row r="951" spans="1:11" ht="30" x14ac:dyDescent="0.3">
      <c r="A951" s="58" t="s">
        <v>766</v>
      </c>
      <c r="B951" s="108" t="s">
        <v>493</v>
      </c>
      <c r="C951" s="108" t="s">
        <v>255</v>
      </c>
      <c r="D951" s="108" t="s">
        <v>516</v>
      </c>
      <c r="E951" s="108" t="s">
        <v>767</v>
      </c>
      <c r="F951" s="111">
        <v>2900000</v>
      </c>
      <c r="G951" s="111">
        <f t="shared" si="15"/>
        <v>0</v>
      </c>
      <c r="H951" s="111">
        <v>2900000</v>
      </c>
      <c r="I951" s="111">
        <v>2927900</v>
      </c>
      <c r="J951" s="111"/>
      <c r="K951" s="111">
        <v>2927900</v>
      </c>
    </row>
    <row r="952" spans="1:11" ht="30" x14ac:dyDescent="0.3">
      <c r="A952" s="58" t="s">
        <v>768</v>
      </c>
      <c r="B952" s="108" t="s">
        <v>493</v>
      </c>
      <c r="C952" s="108" t="s">
        <v>255</v>
      </c>
      <c r="D952" s="108" t="s">
        <v>516</v>
      </c>
      <c r="E952" s="108" t="s">
        <v>769</v>
      </c>
      <c r="F952" s="111">
        <v>2900000</v>
      </c>
      <c r="G952" s="111">
        <f t="shared" si="15"/>
        <v>0</v>
      </c>
      <c r="H952" s="111">
        <v>2900000</v>
      </c>
      <c r="I952" s="111">
        <v>2927900</v>
      </c>
      <c r="J952" s="111"/>
      <c r="K952" s="111">
        <v>2927900</v>
      </c>
    </row>
    <row r="953" spans="1:11" ht="30" x14ac:dyDescent="0.3">
      <c r="A953" s="58" t="s">
        <v>770</v>
      </c>
      <c r="B953" s="108" t="s">
        <v>493</v>
      </c>
      <c r="C953" s="108" t="s">
        <v>255</v>
      </c>
      <c r="D953" s="108" t="s">
        <v>516</v>
      </c>
      <c r="E953" s="108" t="s">
        <v>771</v>
      </c>
      <c r="F953" s="111">
        <v>1040400</v>
      </c>
      <c r="G953" s="111">
        <f t="shared" si="15"/>
        <v>0</v>
      </c>
      <c r="H953" s="111">
        <v>1040400</v>
      </c>
      <c r="I953" s="111">
        <v>1040400</v>
      </c>
      <c r="J953" s="111"/>
      <c r="K953" s="111">
        <v>1040400</v>
      </c>
    </row>
    <row r="954" spans="1:11" ht="30" x14ac:dyDescent="0.3">
      <c r="A954" s="58" t="s">
        <v>772</v>
      </c>
      <c r="B954" s="108" t="s">
        <v>493</v>
      </c>
      <c r="C954" s="108" t="s">
        <v>255</v>
      </c>
      <c r="D954" s="108" t="s">
        <v>516</v>
      </c>
      <c r="E954" s="108" t="s">
        <v>773</v>
      </c>
      <c r="F954" s="111">
        <v>1859600</v>
      </c>
      <c r="G954" s="111">
        <f t="shared" si="15"/>
        <v>0</v>
      </c>
      <c r="H954" s="111">
        <v>1859600</v>
      </c>
      <c r="I954" s="111">
        <v>1887500</v>
      </c>
      <c r="J954" s="111"/>
      <c r="K954" s="111">
        <v>1887500</v>
      </c>
    </row>
    <row r="955" spans="1:11" x14ac:dyDescent="0.3">
      <c r="A955" s="58" t="s">
        <v>786</v>
      </c>
      <c r="B955" s="108" t="s">
        <v>493</v>
      </c>
      <c r="C955" s="108" t="s">
        <v>255</v>
      </c>
      <c r="D955" s="108" t="s">
        <v>516</v>
      </c>
      <c r="E955" s="108" t="s">
        <v>787</v>
      </c>
      <c r="F955" s="111">
        <v>747800</v>
      </c>
      <c r="G955" s="111">
        <f t="shared" si="15"/>
        <v>0</v>
      </c>
      <c r="H955" s="111">
        <v>747800</v>
      </c>
      <c r="I955" s="111">
        <v>729200</v>
      </c>
      <c r="J955" s="111"/>
      <c r="K955" s="111">
        <v>729200</v>
      </c>
    </row>
    <row r="956" spans="1:11" x14ac:dyDescent="0.3">
      <c r="A956" s="58" t="s">
        <v>788</v>
      </c>
      <c r="B956" s="108" t="s">
        <v>493</v>
      </c>
      <c r="C956" s="108" t="s">
        <v>255</v>
      </c>
      <c r="D956" s="108" t="s">
        <v>516</v>
      </c>
      <c r="E956" s="108" t="s">
        <v>789</v>
      </c>
      <c r="F956" s="111">
        <v>747800</v>
      </c>
      <c r="G956" s="111">
        <f t="shared" si="15"/>
        <v>0</v>
      </c>
      <c r="H956" s="111">
        <v>747800</v>
      </c>
      <c r="I956" s="111">
        <v>729200</v>
      </c>
      <c r="J956" s="111"/>
      <c r="K956" s="111">
        <v>729200</v>
      </c>
    </row>
    <row r="957" spans="1:11" ht="30" x14ac:dyDescent="0.3">
      <c r="A957" s="58" t="s">
        <v>0</v>
      </c>
      <c r="B957" s="108" t="s">
        <v>493</v>
      </c>
      <c r="C957" s="108" t="s">
        <v>255</v>
      </c>
      <c r="D957" s="108" t="s">
        <v>516</v>
      </c>
      <c r="E957" s="108" t="s">
        <v>391</v>
      </c>
      <c r="F957" s="111">
        <v>467800</v>
      </c>
      <c r="G957" s="111">
        <f t="shared" si="15"/>
        <v>0</v>
      </c>
      <c r="H957" s="111">
        <v>467800</v>
      </c>
      <c r="I957" s="111">
        <v>449200</v>
      </c>
      <c r="J957" s="111"/>
      <c r="K957" s="111">
        <v>449200</v>
      </c>
    </row>
    <row r="958" spans="1:11" x14ac:dyDescent="0.3">
      <c r="A958" s="58" t="s">
        <v>85</v>
      </c>
      <c r="B958" s="108" t="s">
        <v>493</v>
      </c>
      <c r="C958" s="108" t="s">
        <v>255</v>
      </c>
      <c r="D958" s="108" t="s">
        <v>516</v>
      </c>
      <c r="E958" s="108" t="s">
        <v>790</v>
      </c>
      <c r="F958" s="111">
        <v>10600</v>
      </c>
      <c r="G958" s="111">
        <f t="shared" si="15"/>
        <v>0</v>
      </c>
      <c r="H958" s="111">
        <v>10600</v>
      </c>
      <c r="I958" s="111">
        <v>10600</v>
      </c>
      <c r="J958" s="111"/>
      <c r="K958" s="111">
        <v>10600</v>
      </c>
    </row>
    <row r="959" spans="1:11" x14ac:dyDescent="0.3">
      <c r="A959" s="58" t="s">
        <v>2</v>
      </c>
      <c r="B959" s="108" t="s">
        <v>493</v>
      </c>
      <c r="C959" s="108" t="s">
        <v>255</v>
      </c>
      <c r="D959" s="108" t="s">
        <v>516</v>
      </c>
      <c r="E959" s="108" t="s">
        <v>1</v>
      </c>
      <c r="F959" s="111">
        <v>269400</v>
      </c>
      <c r="G959" s="111">
        <f t="shared" si="15"/>
        <v>0</v>
      </c>
      <c r="H959" s="111">
        <v>269400</v>
      </c>
      <c r="I959" s="111">
        <v>269400</v>
      </c>
      <c r="J959" s="111"/>
      <c r="K959" s="111">
        <v>269400</v>
      </c>
    </row>
    <row r="960" spans="1:11" ht="60" x14ac:dyDescent="0.3">
      <c r="A960" s="58" t="s">
        <v>517</v>
      </c>
      <c r="B960" s="108" t="s">
        <v>493</v>
      </c>
      <c r="C960" s="108" t="s">
        <v>255</v>
      </c>
      <c r="D960" s="108" t="s">
        <v>518</v>
      </c>
      <c r="E960" s="108"/>
      <c r="F960" s="111">
        <v>11000000</v>
      </c>
      <c r="G960" s="111">
        <f t="shared" si="15"/>
        <v>0</v>
      </c>
      <c r="H960" s="111">
        <v>11000000</v>
      </c>
      <c r="I960" s="111">
        <v>10000000</v>
      </c>
      <c r="J960" s="111"/>
      <c r="K960" s="111">
        <v>10000000</v>
      </c>
    </row>
    <row r="961" spans="1:11" ht="30" x14ac:dyDescent="0.3">
      <c r="A961" s="58" t="s">
        <v>766</v>
      </c>
      <c r="B961" s="108" t="s">
        <v>493</v>
      </c>
      <c r="C961" s="108" t="s">
        <v>255</v>
      </c>
      <c r="D961" s="108" t="s">
        <v>518</v>
      </c>
      <c r="E961" s="108" t="s">
        <v>767</v>
      </c>
      <c r="F961" s="111">
        <v>11000000</v>
      </c>
      <c r="G961" s="111">
        <f t="shared" si="15"/>
        <v>0</v>
      </c>
      <c r="H961" s="111">
        <v>11000000</v>
      </c>
      <c r="I961" s="111">
        <v>10000000</v>
      </c>
      <c r="J961" s="111"/>
      <c r="K961" s="111">
        <v>10000000</v>
      </c>
    </row>
    <row r="962" spans="1:11" ht="30" x14ac:dyDescent="0.3">
      <c r="A962" s="58" t="s">
        <v>768</v>
      </c>
      <c r="B962" s="108" t="s">
        <v>493</v>
      </c>
      <c r="C962" s="108" t="s">
        <v>255</v>
      </c>
      <c r="D962" s="108" t="s">
        <v>518</v>
      </c>
      <c r="E962" s="108" t="s">
        <v>769</v>
      </c>
      <c r="F962" s="111">
        <v>11000000</v>
      </c>
      <c r="G962" s="111">
        <f t="shared" si="15"/>
        <v>0</v>
      </c>
      <c r="H962" s="111">
        <v>11000000</v>
      </c>
      <c r="I962" s="111">
        <v>10000000</v>
      </c>
      <c r="J962" s="111"/>
      <c r="K962" s="111">
        <v>10000000</v>
      </c>
    </row>
    <row r="963" spans="1:11" ht="30" x14ac:dyDescent="0.3">
      <c r="A963" s="58" t="s">
        <v>770</v>
      </c>
      <c r="B963" s="108" t="s">
        <v>493</v>
      </c>
      <c r="C963" s="108" t="s">
        <v>255</v>
      </c>
      <c r="D963" s="108" t="s">
        <v>518</v>
      </c>
      <c r="E963" s="108" t="s">
        <v>771</v>
      </c>
      <c r="F963" s="111">
        <v>2000000</v>
      </c>
      <c r="G963" s="111">
        <f t="shared" si="15"/>
        <v>0</v>
      </c>
      <c r="H963" s="111">
        <v>2000000</v>
      </c>
      <c r="I963" s="111">
        <v>1000000</v>
      </c>
      <c r="J963" s="111"/>
      <c r="K963" s="111">
        <v>1000000</v>
      </c>
    </row>
    <row r="964" spans="1:11" ht="30" x14ac:dyDescent="0.3">
      <c r="A964" s="58" t="s">
        <v>772</v>
      </c>
      <c r="B964" s="108" t="s">
        <v>493</v>
      </c>
      <c r="C964" s="108" t="s">
        <v>255</v>
      </c>
      <c r="D964" s="108" t="s">
        <v>518</v>
      </c>
      <c r="E964" s="108" t="s">
        <v>773</v>
      </c>
      <c r="F964" s="111">
        <v>9000000</v>
      </c>
      <c r="G964" s="111">
        <f t="shared" si="15"/>
        <v>0</v>
      </c>
      <c r="H964" s="111">
        <v>9000000</v>
      </c>
      <c r="I964" s="111">
        <v>9000000</v>
      </c>
      <c r="J964" s="111"/>
      <c r="K964" s="111">
        <v>9000000</v>
      </c>
    </row>
    <row r="965" spans="1:11" x14ac:dyDescent="0.3">
      <c r="A965" s="58" t="s">
        <v>325</v>
      </c>
      <c r="B965" s="108" t="s">
        <v>493</v>
      </c>
      <c r="C965" s="108" t="s">
        <v>326</v>
      </c>
      <c r="D965" s="108"/>
      <c r="E965" s="108"/>
      <c r="F965" s="111">
        <v>114484900</v>
      </c>
      <c r="G965" s="111">
        <f t="shared" si="15"/>
        <v>0</v>
      </c>
      <c r="H965" s="111">
        <v>114484900</v>
      </c>
      <c r="I965" s="111">
        <v>79262600</v>
      </c>
      <c r="J965" s="111"/>
      <c r="K965" s="111">
        <v>79262600</v>
      </c>
    </row>
    <row r="966" spans="1:11" x14ac:dyDescent="0.3">
      <c r="A966" s="58" t="s">
        <v>519</v>
      </c>
      <c r="B966" s="108" t="s">
        <v>493</v>
      </c>
      <c r="C966" s="108" t="s">
        <v>520</v>
      </c>
      <c r="D966" s="108"/>
      <c r="E966" s="108"/>
      <c r="F966" s="111">
        <v>114484900</v>
      </c>
      <c r="G966" s="111">
        <f t="shared" si="15"/>
        <v>0</v>
      </c>
      <c r="H966" s="111">
        <v>114484900</v>
      </c>
      <c r="I966" s="111">
        <v>79262600</v>
      </c>
      <c r="J966" s="111"/>
      <c r="K966" s="111">
        <v>79262600</v>
      </c>
    </row>
    <row r="967" spans="1:11" ht="45" x14ac:dyDescent="0.3">
      <c r="A967" s="58" t="s">
        <v>329</v>
      </c>
      <c r="B967" s="108" t="s">
        <v>493</v>
      </c>
      <c r="C967" s="108" t="s">
        <v>520</v>
      </c>
      <c r="D967" s="108" t="s">
        <v>330</v>
      </c>
      <c r="E967" s="108"/>
      <c r="F967" s="111">
        <v>44836000</v>
      </c>
      <c r="G967" s="111">
        <f t="shared" si="15"/>
        <v>0</v>
      </c>
      <c r="H967" s="111">
        <v>44836000</v>
      </c>
      <c r="I967" s="111">
        <v>44836000</v>
      </c>
      <c r="J967" s="111"/>
      <c r="K967" s="111">
        <v>44836000</v>
      </c>
    </row>
    <row r="968" spans="1:11" ht="60" x14ac:dyDescent="0.3">
      <c r="A968" s="58" t="s">
        <v>331</v>
      </c>
      <c r="B968" s="108" t="s">
        <v>493</v>
      </c>
      <c r="C968" s="108" t="s">
        <v>520</v>
      </c>
      <c r="D968" s="108" t="s">
        <v>332</v>
      </c>
      <c r="E968" s="108"/>
      <c r="F968" s="111">
        <v>44836000</v>
      </c>
      <c r="G968" s="111">
        <f t="shared" si="15"/>
        <v>0</v>
      </c>
      <c r="H968" s="111">
        <v>44836000</v>
      </c>
      <c r="I968" s="111">
        <v>44836000</v>
      </c>
      <c r="J968" s="111"/>
      <c r="K968" s="111">
        <v>44836000</v>
      </c>
    </row>
    <row r="969" spans="1:11" ht="90" x14ac:dyDescent="0.3">
      <c r="A969" s="59" t="s">
        <v>521</v>
      </c>
      <c r="B969" s="108" t="s">
        <v>493</v>
      </c>
      <c r="C969" s="108" t="s">
        <v>520</v>
      </c>
      <c r="D969" s="108" t="s">
        <v>522</v>
      </c>
      <c r="E969" s="108"/>
      <c r="F969" s="111">
        <v>8967000</v>
      </c>
      <c r="G969" s="111">
        <f t="shared" si="15"/>
        <v>0</v>
      </c>
      <c r="H969" s="111">
        <v>8967000</v>
      </c>
      <c r="I969" s="111">
        <v>8967000</v>
      </c>
      <c r="J969" s="111"/>
      <c r="K969" s="111">
        <v>8967000</v>
      </c>
    </row>
    <row r="970" spans="1:11" ht="30" x14ac:dyDescent="0.3">
      <c r="A970" s="58" t="s">
        <v>87</v>
      </c>
      <c r="B970" s="108" t="s">
        <v>493</v>
      </c>
      <c r="C970" s="108" t="s">
        <v>520</v>
      </c>
      <c r="D970" s="108" t="s">
        <v>522</v>
      </c>
      <c r="E970" s="108" t="s">
        <v>335</v>
      </c>
      <c r="F970" s="111">
        <v>8967000</v>
      </c>
      <c r="G970" s="111">
        <f t="shared" si="15"/>
        <v>0</v>
      </c>
      <c r="H970" s="111">
        <v>8967000</v>
      </c>
      <c r="I970" s="111">
        <v>8967000</v>
      </c>
      <c r="J970" s="111"/>
      <c r="K970" s="111">
        <v>8967000</v>
      </c>
    </row>
    <row r="971" spans="1:11" x14ac:dyDescent="0.3">
      <c r="A971" s="58" t="s">
        <v>336</v>
      </c>
      <c r="B971" s="108" t="s">
        <v>493</v>
      </c>
      <c r="C971" s="108" t="s">
        <v>520</v>
      </c>
      <c r="D971" s="108" t="s">
        <v>522</v>
      </c>
      <c r="E971" s="108" t="s">
        <v>337</v>
      </c>
      <c r="F971" s="111">
        <v>8967000</v>
      </c>
      <c r="G971" s="111">
        <f t="shared" si="15"/>
        <v>0</v>
      </c>
      <c r="H971" s="111">
        <v>8967000</v>
      </c>
      <c r="I971" s="111">
        <v>8967000</v>
      </c>
      <c r="J971" s="111"/>
      <c r="K971" s="111">
        <v>8967000</v>
      </c>
    </row>
    <row r="972" spans="1:11" ht="45" x14ac:dyDescent="0.3">
      <c r="A972" s="58" t="s">
        <v>506</v>
      </c>
      <c r="B972" s="108" t="s">
        <v>493</v>
      </c>
      <c r="C972" s="108" t="s">
        <v>520</v>
      </c>
      <c r="D972" s="108" t="s">
        <v>522</v>
      </c>
      <c r="E972" s="108" t="s">
        <v>507</v>
      </c>
      <c r="F972" s="111">
        <v>8967000</v>
      </c>
      <c r="G972" s="111">
        <f t="shared" ref="G972:G1035" si="16">H972-F972</f>
        <v>0</v>
      </c>
      <c r="H972" s="111">
        <v>8967000</v>
      </c>
      <c r="I972" s="111">
        <v>8967000</v>
      </c>
      <c r="J972" s="111"/>
      <c r="K972" s="111">
        <v>8967000</v>
      </c>
    </row>
    <row r="973" spans="1:11" ht="120" x14ac:dyDescent="0.3">
      <c r="A973" s="59" t="s">
        <v>13</v>
      </c>
      <c r="B973" s="108" t="s">
        <v>493</v>
      </c>
      <c r="C973" s="108" t="s">
        <v>520</v>
      </c>
      <c r="D973" s="108" t="s">
        <v>14</v>
      </c>
      <c r="E973" s="108"/>
      <c r="F973" s="111">
        <v>35869000</v>
      </c>
      <c r="G973" s="111">
        <f t="shared" si="16"/>
        <v>0</v>
      </c>
      <c r="H973" s="111">
        <v>35869000</v>
      </c>
      <c r="I973" s="111">
        <v>35869000</v>
      </c>
      <c r="J973" s="111"/>
      <c r="K973" s="111">
        <v>35869000</v>
      </c>
    </row>
    <row r="974" spans="1:11" ht="30" x14ac:dyDescent="0.3">
      <c r="A974" s="58" t="s">
        <v>87</v>
      </c>
      <c r="B974" s="108" t="s">
        <v>493</v>
      </c>
      <c r="C974" s="108" t="s">
        <v>520</v>
      </c>
      <c r="D974" s="108" t="s">
        <v>14</v>
      </c>
      <c r="E974" s="108" t="s">
        <v>335</v>
      </c>
      <c r="F974" s="111">
        <v>35869000</v>
      </c>
      <c r="G974" s="111">
        <f t="shared" si="16"/>
        <v>0</v>
      </c>
      <c r="H974" s="111">
        <v>35869000</v>
      </c>
      <c r="I974" s="111">
        <v>35869000</v>
      </c>
      <c r="J974" s="111"/>
      <c r="K974" s="111">
        <v>35869000</v>
      </c>
    </row>
    <row r="975" spans="1:11" x14ac:dyDescent="0.3">
      <c r="A975" s="58" t="s">
        <v>336</v>
      </c>
      <c r="B975" s="108" t="s">
        <v>493</v>
      </c>
      <c r="C975" s="108" t="s">
        <v>520</v>
      </c>
      <c r="D975" s="108" t="s">
        <v>14</v>
      </c>
      <c r="E975" s="108" t="s">
        <v>337</v>
      </c>
      <c r="F975" s="111">
        <v>35869000</v>
      </c>
      <c r="G975" s="111">
        <f t="shared" si="16"/>
        <v>0</v>
      </c>
      <c r="H975" s="111">
        <v>35869000</v>
      </c>
      <c r="I975" s="111">
        <v>35869000</v>
      </c>
      <c r="J975" s="111"/>
      <c r="K975" s="111">
        <v>35869000</v>
      </c>
    </row>
    <row r="976" spans="1:11" ht="45" x14ac:dyDescent="0.3">
      <c r="A976" s="58" t="s">
        <v>506</v>
      </c>
      <c r="B976" s="108" t="s">
        <v>493</v>
      </c>
      <c r="C976" s="108" t="s">
        <v>520</v>
      </c>
      <c r="D976" s="108" t="s">
        <v>14</v>
      </c>
      <c r="E976" s="108" t="s">
        <v>507</v>
      </c>
      <c r="F976" s="111">
        <v>35869000</v>
      </c>
      <c r="G976" s="111">
        <f t="shared" si="16"/>
        <v>0</v>
      </c>
      <c r="H976" s="111">
        <v>35869000</v>
      </c>
      <c r="I976" s="111">
        <v>35869000</v>
      </c>
      <c r="J976" s="111"/>
      <c r="K976" s="111">
        <v>35869000</v>
      </c>
    </row>
    <row r="977" spans="1:11" ht="45" x14ac:dyDescent="0.3">
      <c r="A977" s="58" t="s">
        <v>191</v>
      </c>
      <c r="B977" s="108" t="s">
        <v>493</v>
      </c>
      <c r="C977" s="108" t="s">
        <v>520</v>
      </c>
      <c r="D977" s="108" t="s">
        <v>192</v>
      </c>
      <c r="E977" s="108"/>
      <c r="F977" s="111">
        <v>69648900</v>
      </c>
      <c r="G977" s="111">
        <f t="shared" si="16"/>
        <v>0</v>
      </c>
      <c r="H977" s="111">
        <v>69648900</v>
      </c>
      <c r="I977" s="111">
        <v>34426600</v>
      </c>
      <c r="J977" s="111"/>
      <c r="K977" s="111">
        <v>34426600</v>
      </c>
    </row>
    <row r="978" spans="1:11" ht="60" x14ac:dyDescent="0.3">
      <c r="A978" s="58" t="s">
        <v>523</v>
      </c>
      <c r="B978" s="108" t="s">
        <v>493</v>
      </c>
      <c r="C978" s="108" t="s">
        <v>520</v>
      </c>
      <c r="D978" s="108" t="s">
        <v>524</v>
      </c>
      <c r="E978" s="108"/>
      <c r="F978" s="111">
        <v>69648900</v>
      </c>
      <c r="G978" s="111">
        <f t="shared" si="16"/>
        <v>0</v>
      </c>
      <c r="H978" s="111">
        <v>69648900</v>
      </c>
      <c r="I978" s="111">
        <v>34426600</v>
      </c>
      <c r="J978" s="111"/>
      <c r="K978" s="111">
        <v>34426600</v>
      </c>
    </row>
    <row r="979" spans="1:11" ht="90" x14ac:dyDescent="0.3">
      <c r="A979" s="59" t="s">
        <v>525</v>
      </c>
      <c r="B979" s="108" t="s">
        <v>493</v>
      </c>
      <c r="C979" s="108" t="s">
        <v>520</v>
      </c>
      <c r="D979" s="108" t="s">
        <v>526</v>
      </c>
      <c r="E979" s="108"/>
      <c r="F979" s="111">
        <v>1473100</v>
      </c>
      <c r="G979" s="111">
        <f t="shared" si="16"/>
        <v>0</v>
      </c>
      <c r="H979" s="111">
        <v>1473100</v>
      </c>
      <c r="I979" s="111"/>
      <c r="J979" s="111"/>
      <c r="K979" s="111"/>
    </row>
    <row r="980" spans="1:11" ht="30" x14ac:dyDescent="0.3">
      <c r="A980" s="58" t="s">
        <v>87</v>
      </c>
      <c r="B980" s="108" t="s">
        <v>493</v>
      </c>
      <c r="C980" s="108" t="s">
        <v>520</v>
      </c>
      <c r="D980" s="108" t="s">
        <v>526</v>
      </c>
      <c r="E980" s="108" t="s">
        <v>335</v>
      </c>
      <c r="F980" s="111">
        <v>1473100</v>
      </c>
      <c r="G980" s="111">
        <f t="shared" si="16"/>
        <v>0</v>
      </c>
      <c r="H980" s="111">
        <v>1473100</v>
      </c>
      <c r="I980" s="111"/>
      <c r="J980" s="111"/>
      <c r="K980" s="111"/>
    </row>
    <row r="981" spans="1:11" x14ac:dyDescent="0.3">
      <c r="A981" s="58" t="s">
        <v>336</v>
      </c>
      <c r="B981" s="108" t="s">
        <v>493</v>
      </c>
      <c r="C981" s="108" t="s">
        <v>520</v>
      </c>
      <c r="D981" s="108" t="s">
        <v>526</v>
      </c>
      <c r="E981" s="108" t="s">
        <v>337</v>
      </c>
      <c r="F981" s="111">
        <v>1473100</v>
      </c>
      <c r="G981" s="111">
        <f t="shared" si="16"/>
        <v>0</v>
      </c>
      <c r="H981" s="111">
        <v>1473100</v>
      </c>
      <c r="I981" s="111"/>
      <c r="J981" s="111"/>
      <c r="K981" s="111"/>
    </row>
    <row r="982" spans="1:11" ht="45" x14ac:dyDescent="0.3">
      <c r="A982" s="58" t="s">
        <v>506</v>
      </c>
      <c r="B982" s="108" t="s">
        <v>493</v>
      </c>
      <c r="C982" s="108" t="s">
        <v>520</v>
      </c>
      <c r="D982" s="108" t="s">
        <v>526</v>
      </c>
      <c r="E982" s="108" t="s">
        <v>507</v>
      </c>
      <c r="F982" s="111">
        <v>1473100</v>
      </c>
      <c r="G982" s="111">
        <f t="shared" si="16"/>
        <v>0</v>
      </c>
      <c r="H982" s="111">
        <v>1473100</v>
      </c>
      <c r="I982" s="111"/>
      <c r="J982" s="111"/>
      <c r="K982" s="111"/>
    </row>
    <row r="983" spans="1:11" ht="90" x14ac:dyDescent="0.3">
      <c r="A983" s="59" t="s">
        <v>527</v>
      </c>
      <c r="B983" s="108" t="s">
        <v>493</v>
      </c>
      <c r="C983" s="108" t="s">
        <v>520</v>
      </c>
      <c r="D983" s="108" t="s">
        <v>528</v>
      </c>
      <c r="E983" s="108"/>
      <c r="F983" s="111">
        <v>2009300</v>
      </c>
      <c r="G983" s="111">
        <f t="shared" si="16"/>
        <v>0</v>
      </c>
      <c r="H983" s="111">
        <v>2009300</v>
      </c>
      <c r="I983" s="111">
        <v>1721300</v>
      </c>
      <c r="J983" s="111"/>
      <c r="K983" s="111">
        <v>1721300</v>
      </c>
    </row>
    <row r="984" spans="1:11" ht="30" x14ac:dyDescent="0.3">
      <c r="A984" s="58" t="s">
        <v>766</v>
      </c>
      <c r="B984" s="108" t="s">
        <v>493</v>
      </c>
      <c r="C984" s="108" t="s">
        <v>520</v>
      </c>
      <c r="D984" s="108" t="s">
        <v>528</v>
      </c>
      <c r="E984" s="108" t="s">
        <v>767</v>
      </c>
      <c r="F984" s="111">
        <v>2009300</v>
      </c>
      <c r="G984" s="111">
        <f t="shared" si="16"/>
        <v>0</v>
      </c>
      <c r="H984" s="111">
        <v>2009300</v>
      </c>
      <c r="I984" s="111">
        <v>1721300</v>
      </c>
      <c r="J984" s="111"/>
      <c r="K984" s="111">
        <v>1721300</v>
      </c>
    </row>
    <row r="985" spans="1:11" ht="30" x14ac:dyDescent="0.3">
      <c r="A985" s="58" t="s">
        <v>768</v>
      </c>
      <c r="B985" s="108" t="s">
        <v>493</v>
      </c>
      <c r="C985" s="108" t="s">
        <v>520</v>
      </c>
      <c r="D985" s="108" t="s">
        <v>528</v>
      </c>
      <c r="E985" s="108" t="s">
        <v>769</v>
      </c>
      <c r="F985" s="111">
        <v>2009300</v>
      </c>
      <c r="G985" s="111">
        <f t="shared" si="16"/>
        <v>0</v>
      </c>
      <c r="H985" s="111">
        <v>2009300</v>
      </c>
      <c r="I985" s="111">
        <v>1721300</v>
      </c>
      <c r="J985" s="111"/>
      <c r="K985" s="111">
        <v>1721300</v>
      </c>
    </row>
    <row r="986" spans="1:11" ht="30" x14ac:dyDescent="0.3">
      <c r="A986" s="58" t="s">
        <v>498</v>
      </c>
      <c r="B986" s="108" t="s">
        <v>493</v>
      </c>
      <c r="C986" s="108" t="s">
        <v>520</v>
      </c>
      <c r="D986" s="108" t="s">
        <v>528</v>
      </c>
      <c r="E986" s="108" t="s">
        <v>499</v>
      </c>
      <c r="F986" s="111">
        <v>2009300</v>
      </c>
      <c r="G986" s="111">
        <f t="shared" si="16"/>
        <v>0</v>
      </c>
      <c r="H986" s="111">
        <v>2009300</v>
      </c>
      <c r="I986" s="111">
        <v>1721300</v>
      </c>
      <c r="J986" s="111"/>
      <c r="K986" s="111">
        <v>1721300</v>
      </c>
    </row>
    <row r="987" spans="1:11" ht="108.75" customHeight="1" x14ac:dyDescent="0.3">
      <c r="A987" s="59" t="s">
        <v>49</v>
      </c>
      <c r="B987" s="108" t="s">
        <v>493</v>
      </c>
      <c r="C987" s="108" t="s">
        <v>520</v>
      </c>
      <c r="D987" s="108" t="s">
        <v>50</v>
      </c>
      <c r="E987" s="108"/>
      <c r="F987" s="111">
        <v>66166500</v>
      </c>
      <c r="G987" s="111">
        <f t="shared" si="16"/>
        <v>0</v>
      </c>
      <c r="H987" s="111">
        <v>66166500</v>
      </c>
      <c r="I987" s="111">
        <v>32705300</v>
      </c>
      <c r="J987" s="111"/>
      <c r="K987" s="111">
        <v>32705300</v>
      </c>
    </row>
    <row r="988" spans="1:11" ht="30" x14ac:dyDescent="0.3">
      <c r="A988" s="58" t="s">
        <v>766</v>
      </c>
      <c r="B988" s="108" t="s">
        <v>493</v>
      </c>
      <c r="C988" s="108" t="s">
        <v>520</v>
      </c>
      <c r="D988" s="108" t="s">
        <v>50</v>
      </c>
      <c r="E988" s="108" t="s">
        <v>767</v>
      </c>
      <c r="F988" s="111">
        <v>38177500</v>
      </c>
      <c r="G988" s="111">
        <f t="shared" si="16"/>
        <v>0</v>
      </c>
      <c r="H988" s="111">
        <v>38177500</v>
      </c>
      <c r="I988" s="111">
        <v>32705300</v>
      </c>
      <c r="J988" s="111"/>
      <c r="K988" s="111">
        <v>32705300</v>
      </c>
    </row>
    <row r="989" spans="1:11" ht="30" x14ac:dyDescent="0.3">
      <c r="A989" s="58" t="s">
        <v>768</v>
      </c>
      <c r="B989" s="108" t="s">
        <v>493</v>
      </c>
      <c r="C989" s="108" t="s">
        <v>520</v>
      </c>
      <c r="D989" s="108" t="s">
        <v>50</v>
      </c>
      <c r="E989" s="108" t="s">
        <v>769</v>
      </c>
      <c r="F989" s="111">
        <v>38177500</v>
      </c>
      <c r="G989" s="111">
        <f t="shared" si="16"/>
        <v>0</v>
      </c>
      <c r="H989" s="111">
        <v>38177500</v>
      </c>
      <c r="I989" s="111">
        <v>32705300</v>
      </c>
      <c r="J989" s="111"/>
      <c r="K989" s="111">
        <v>32705300</v>
      </c>
    </row>
    <row r="990" spans="1:11" ht="30" x14ac:dyDescent="0.3">
      <c r="A990" s="58" t="s">
        <v>498</v>
      </c>
      <c r="B990" s="108" t="s">
        <v>493</v>
      </c>
      <c r="C990" s="108" t="s">
        <v>520</v>
      </c>
      <c r="D990" s="108" t="s">
        <v>50</v>
      </c>
      <c r="E990" s="108" t="s">
        <v>499</v>
      </c>
      <c r="F990" s="111">
        <v>38177500</v>
      </c>
      <c r="G990" s="111">
        <f t="shared" si="16"/>
        <v>0</v>
      </c>
      <c r="H990" s="111">
        <v>38177500</v>
      </c>
      <c r="I990" s="111">
        <v>32705300</v>
      </c>
      <c r="J990" s="111"/>
      <c r="K990" s="111">
        <v>32705300</v>
      </c>
    </row>
    <row r="991" spans="1:11" ht="30" x14ac:dyDescent="0.3">
      <c r="A991" s="58" t="s">
        <v>87</v>
      </c>
      <c r="B991" s="108" t="s">
        <v>493</v>
      </c>
      <c r="C991" s="108" t="s">
        <v>520</v>
      </c>
      <c r="D991" s="108" t="s">
        <v>50</v>
      </c>
      <c r="E991" s="108" t="s">
        <v>335</v>
      </c>
      <c r="F991" s="111">
        <v>27989000</v>
      </c>
      <c r="G991" s="111">
        <f t="shared" si="16"/>
        <v>0</v>
      </c>
      <c r="H991" s="111">
        <v>27989000</v>
      </c>
      <c r="I991" s="111"/>
      <c r="J991" s="111"/>
      <c r="K991" s="111"/>
    </row>
    <row r="992" spans="1:11" x14ac:dyDescent="0.3">
      <c r="A992" s="58" t="s">
        <v>336</v>
      </c>
      <c r="B992" s="108" t="s">
        <v>493</v>
      </c>
      <c r="C992" s="108" t="s">
        <v>520</v>
      </c>
      <c r="D992" s="108" t="s">
        <v>50</v>
      </c>
      <c r="E992" s="108" t="s">
        <v>337</v>
      </c>
      <c r="F992" s="111">
        <v>27989000</v>
      </c>
      <c r="G992" s="111">
        <f t="shared" si="16"/>
        <v>0</v>
      </c>
      <c r="H992" s="111">
        <v>27989000</v>
      </c>
      <c r="I992" s="111"/>
      <c r="J992" s="111"/>
      <c r="K992" s="111"/>
    </row>
    <row r="993" spans="1:11" ht="45" x14ac:dyDescent="0.3">
      <c r="A993" s="58" t="s">
        <v>506</v>
      </c>
      <c r="B993" s="108" t="s">
        <v>493</v>
      </c>
      <c r="C993" s="108" t="s">
        <v>520</v>
      </c>
      <c r="D993" s="108" t="s">
        <v>50</v>
      </c>
      <c r="E993" s="108" t="s">
        <v>507</v>
      </c>
      <c r="F993" s="111">
        <v>27989000</v>
      </c>
      <c r="G993" s="111">
        <f t="shared" si="16"/>
        <v>0</v>
      </c>
      <c r="H993" s="111">
        <v>27989000</v>
      </c>
      <c r="I993" s="111"/>
      <c r="J993" s="111"/>
      <c r="K993" s="111"/>
    </row>
    <row r="994" spans="1:11" x14ac:dyDescent="0.3">
      <c r="A994" s="58" t="s">
        <v>368</v>
      </c>
      <c r="B994" s="108" t="s">
        <v>493</v>
      </c>
      <c r="C994" s="108" t="s">
        <v>369</v>
      </c>
      <c r="D994" s="108"/>
      <c r="E994" s="108"/>
      <c r="F994" s="111"/>
      <c r="G994" s="111">
        <f t="shared" si="16"/>
        <v>0</v>
      </c>
      <c r="H994" s="111"/>
      <c r="I994" s="111">
        <v>482000</v>
      </c>
      <c r="J994" s="111"/>
      <c r="K994" s="111">
        <v>482000</v>
      </c>
    </row>
    <row r="995" spans="1:11" x14ac:dyDescent="0.3">
      <c r="A995" s="58" t="s">
        <v>383</v>
      </c>
      <c r="B995" s="108" t="s">
        <v>493</v>
      </c>
      <c r="C995" s="108" t="s">
        <v>384</v>
      </c>
      <c r="D995" s="108"/>
      <c r="E995" s="108"/>
      <c r="F995" s="111"/>
      <c r="G995" s="111">
        <f t="shared" si="16"/>
        <v>0</v>
      </c>
      <c r="H995" s="111"/>
      <c r="I995" s="111">
        <v>482000</v>
      </c>
      <c r="J995" s="111"/>
      <c r="K995" s="111">
        <v>482000</v>
      </c>
    </row>
    <row r="996" spans="1:11" ht="30" x14ac:dyDescent="0.3">
      <c r="A996" s="58" t="s">
        <v>494</v>
      </c>
      <c r="B996" s="108" t="s">
        <v>493</v>
      </c>
      <c r="C996" s="108" t="s">
        <v>384</v>
      </c>
      <c r="D996" s="108" t="s">
        <v>495</v>
      </c>
      <c r="E996" s="108"/>
      <c r="F996" s="111"/>
      <c r="G996" s="111">
        <f t="shared" si="16"/>
        <v>0</v>
      </c>
      <c r="H996" s="111"/>
      <c r="I996" s="111">
        <v>482000</v>
      </c>
      <c r="J996" s="111"/>
      <c r="K996" s="111">
        <v>482000</v>
      </c>
    </row>
    <row r="997" spans="1:11" ht="45" x14ac:dyDescent="0.3">
      <c r="A997" s="58" t="s">
        <v>496</v>
      </c>
      <c r="B997" s="108" t="s">
        <v>493</v>
      </c>
      <c r="C997" s="108" t="s">
        <v>384</v>
      </c>
      <c r="D997" s="108" t="s">
        <v>497</v>
      </c>
      <c r="E997" s="108"/>
      <c r="F997" s="111"/>
      <c r="G997" s="111">
        <f t="shared" si="16"/>
        <v>0</v>
      </c>
      <c r="H997" s="111"/>
      <c r="I997" s="111">
        <v>482000</v>
      </c>
      <c r="J997" s="111"/>
      <c r="K997" s="111">
        <v>482000</v>
      </c>
    </row>
    <row r="998" spans="1:11" ht="30" x14ac:dyDescent="0.3">
      <c r="A998" s="58" t="s">
        <v>766</v>
      </c>
      <c r="B998" s="108" t="s">
        <v>493</v>
      </c>
      <c r="C998" s="108" t="s">
        <v>384</v>
      </c>
      <c r="D998" s="108" t="s">
        <v>497</v>
      </c>
      <c r="E998" s="108" t="s">
        <v>767</v>
      </c>
      <c r="F998" s="111"/>
      <c r="G998" s="111">
        <f t="shared" si="16"/>
        <v>0</v>
      </c>
      <c r="H998" s="111"/>
      <c r="I998" s="111">
        <v>482000</v>
      </c>
      <c r="J998" s="111"/>
      <c r="K998" s="111">
        <v>482000</v>
      </c>
    </row>
    <row r="999" spans="1:11" ht="30" x14ac:dyDescent="0.3">
      <c r="A999" s="58" t="s">
        <v>768</v>
      </c>
      <c r="B999" s="108" t="s">
        <v>493</v>
      </c>
      <c r="C999" s="108" t="s">
        <v>384</v>
      </c>
      <c r="D999" s="108" t="s">
        <v>497</v>
      </c>
      <c r="E999" s="108" t="s">
        <v>769</v>
      </c>
      <c r="F999" s="111"/>
      <c r="G999" s="111">
        <f t="shared" si="16"/>
        <v>0</v>
      </c>
      <c r="H999" s="111"/>
      <c r="I999" s="111">
        <v>482000</v>
      </c>
      <c r="J999" s="111"/>
      <c r="K999" s="111">
        <v>482000</v>
      </c>
    </row>
    <row r="1000" spans="1:11" ht="30" x14ac:dyDescent="0.3">
      <c r="A1000" s="58" t="s">
        <v>498</v>
      </c>
      <c r="B1000" s="108" t="s">
        <v>493</v>
      </c>
      <c r="C1000" s="108" t="s">
        <v>384</v>
      </c>
      <c r="D1000" s="108" t="s">
        <v>497</v>
      </c>
      <c r="E1000" s="108" t="s">
        <v>499</v>
      </c>
      <c r="F1000" s="111"/>
      <c r="G1000" s="111">
        <f t="shared" si="16"/>
        <v>0</v>
      </c>
      <c r="H1000" s="111"/>
      <c r="I1000" s="111">
        <v>482000</v>
      </c>
      <c r="J1000" s="111"/>
      <c r="K1000" s="111">
        <v>482000</v>
      </c>
    </row>
    <row r="1001" spans="1:11" x14ac:dyDescent="0.3">
      <c r="A1001" s="58" t="s">
        <v>454</v>
      </c>
      <c r="B1001" s="108" t="s">
        <v>493</v>
      </c>
      <c r="C1001" s="108" t="s">
        <v>455</v>
      </c>
      <c r="D1001" s="108"/>
      <c r="E1001" s="108"/>
      <c r="F1001" s="111"/>
      <c r="G1001" s="111">
        <f t="shared" si="16"/>
        <v>0</v>
      </c>
      <c r="H1001" s="111"/>
      <c r="I1001" s="111">
        <v>315000</v>
      </c>
      <c r="J1001" s="111"/>
      <c r="K1001" s="111">
        <v>315000</v>
      </c>
    </row>
    <row r="1002" spans="1:11" x14ac:dyDescent="0.3">
      <c r="A1002" s="58" t="s">
        <v>456</v>
      </c>
      <c r="B1002" s="108" t="s">
        <v>493</v>
      </c>
      <c r="C1002" s="108" t="s">
        <v>457</v>
      </c>
      <c r="D1002" s="108"/>
      <c r="E1002" s="108"/>
      <c r="F1002" s="111"/>
      <c r="G1002" s="111">
        <f t="shared" si="16"/>
        <v>0</v>
      </c>
      <c r="H1002" s="111"/>
      <c r="I1002" s="111">
        <v>315000</v>
      </c>
      <c r="J1002" s="111"/>
      <c r="K1002" s="111">
        <v>315000</v>
      </c>
    </row>
    <row r="1003" spans="1:11" ht="30" x14ac:dyDescent="0.3">
      <c r="A1003" s="58" t="s">
        <v>494</v>
      </c>
      <c r="B1003" s="108" t="s">
        <v>493</v>
      </c>
      <c r="C1003" s="108" t="s">
        <v>457</v>
      </c>
      <c r="D1003" s="108" t="s">
        <v>495</v>
      </c>
      <c r="E1003" s="108"/>
      <c r="F1003" s="111"/>
      <c r="G1003" s="111">
        <f t="shared" si="16"/>
        <v>0</v>
      </c>
      <c r="H1003" s="111"/>
      <c r="I1003" s="111">
        <v>315000</v>
      </c>
      <c r="J1003" s="111"/>
      <c r="K1003" s="111">
        <v>315000</v>
      </c>
    </row>
    <row r="1004" spans="1:11" ht="45" x14ac:dyDescent="0.3">
      <c r="A1004" s="58" t="s">
        <v>496</v>
      </c>
      <c r="B1004" s="108" t="s">
        <v>493</v>
      </c>
      <c r="C1004" s="108" t="s">
        <v>457</v>
      </c>
      <c r="D1004" s="108" t="s">
        <v>497</v>
      </c>
      <c r="E1004" s="108"/>
      <c r="F1004" s="111"/>
      <c r="G1004" s="111">
        <f t="shared" si="16"/>
        <v>0</v>
      </c>
      <c r="H1004" s="111"/>
      <c r="I1004" s="111">
        <v>315000</v>
      </c>
      <c r="J1004" s="111"/>
      <c r="K1004" s="111">
        <v>315000</v>
      </c>
    </row>
    <row r="1005" spans="1:11" ht="30" x14ac:dyDescent="0.3">
      <c r="A1005" s="58" t="s">
        <v>766</v>
      </c>
      <c r="B1005" s="108" t="s">
        <v>493</v>
      </c>
      <c r="C1005" s="108" t="s">
        <v>457</v>
      </c>
      <c r="D1005" s="108" t="s">
        <v>497</v>
      </c>
      <c r="E1005" s="108" t="s">
        <v>767</v>
      </c>
      <c r="F1005" s="111"/>
      <c r="G1005" s="111">
        <f t="shared" si="16"/>
        <v>0</v>
      </c>
      <c r="H1005" s="111"/>
      <c r="I1005" s="111">
        <v>315000</v>
      </c>
      <c r="J1005" s="111"/>
      <c r="K1005" s="111">
        <v>315000</v>
      </c>
    </row>
    <row r="1006" spans="1:11" ht="30" x14ac:dyDescent="0.3">
      <c r="A1006" s="58" t="s">
        <v>768</v>
      </c>
      <c r="B1006" s="108" t="s">
        <v>493</v>
      </c>
      <c r="C1006" s="108" t="s">
        <v>457</v>
      </c>
      <c r="D1006" s="108" t="s">
        <v>497</v>
      </c>
      <c r="E1006" s="108" t="s">
        <v>769</v>
      </c>
      <c r="F1006" s="111"/>
      <c r="G1006" s="111">
        <f t="shared" si="16"/>
        <v>0</v>
      </c>
      <c r="H1006" s="111"/>
      <c r="I1006" s="111">
        <v>315000</v>
      </c>
      <c r="J1006" s="111"/>
      <c r="K1006" s="111">
        <v>315000</v>
      </c>
    </row>
    <row r="1007" spans="1:11" ht="30" x14ac:dyDescent="0.3">
      <c r="A1007" s="58" t="s">
        <v>498</v>
      </c>
      <c r="B1007" s="108" t="s">
        <v>493</v>
      </c>
      <c r="C1007" s="108" t="s">
        <v>457</v>
      </c>
      <c r="D1007" s="108" t="s">
        <v>497</v>
      </c>
      <c r="E1007" s="108" t="s">
        <v>499</v>
      </c>
      <c r="F1007" s="111"/>
      <c r="G1007" s="111">
        <f t="shared" si="16"/>
        <v>0</v>
      </c>
      <c r="H1007" s="111"/>
      <c r="I1007" s="111">
        <v>315000</v>
      </c>
      <c r="J1007" s="111"/>
      <c r="K1007" s="111">
        <v>315000</v>
      </c>
    </row>
    <row r="1008" spans="1:11" x14ac:dyDescent="0.3">
      <c r="A1008" s="58" t="s">
        <v>470</v>
      </c>
      <c r="B1008" s="108" t="s">
        <v>493</v>
      </c>
      <c r="C1008" s="108" t="s">
        <v>471</v>
      </c>
      <c r="D1008" s="108"/>
      <c r="E1008" s="108"/>
      <c r="F1008" s="111">
        <v>34400000</v>
      </c>
      <c r="G1008" s="111">
        <f t="shared" si="16"/>
        <v>0</v>
      </c>
      <c r="H1008" s="111">
        <v>34400000</v>
      </c>
      <c r="I1008" s="111"/>
      <c r="J1008" s="111"/>
      <c r="K1008" s="111"/>
    </row>
    <row r="1009" spans="1:11" x14ac:dyDescent="0.3">
      <c r="A1009" s="58" t="s">
        <v>474</v>
      </c>
      <c r="B1009" s="108" t="s">
        <v>493</v>
      </c>
      <c r="C1009" s="108" t="s">
        <v>475</v>
      </c>
      <c r="D1009" s="108"/>
      <c r="E1009" s="108"/>
      <c r="F1009" s="111">
        <v>34400000</v>
      </c>
      <c r="G1009" s="111">
        <f t="shared" si="16"/>
        <v>0</v>
      </c>
      <c r="H1009" s="111">
        <v>34400000</v>
      </c>
      <c r="I1009" s="111"/>
      <c r="J1009" s="111"/>
      <c r="K1009" s="111"/>
    </row>
    <row r="1010" spans="1:11" ht="30" x14ac:dyDescent="0.3">
      <c r="A1010" s="58" t="s">
        <v>399</v>
      </c>
      <c r="B1010" s="108" t="s">
        <v>493</v>
      </c>
      <c r="C1010" s="108" t="s">
        <v>475</v>
      </c>
      <c r="D1010" s="108" t="s">
        <v>400</v>
      </c>
      <c r="E1010" s="108"/>
      <c r="F1010" s="111">
        <v>34400000</v>
      </c>
      <c r="G1010" s="111">
        <f t="shared" si="16"/>
        <v>0</v>
      </c>
      <c r="H1010" s="111">
        <v>34400000</v>
      </c>
      <c r="I1010" s="111"/>
      <c r="J1010" s="111"/>
      <c r="K1010" s="111"/>
    </row>
    <row r="1011" spans="1:11" ht="75" x14ac:dyDescent="0.3">
      <c r="A1011" s="58" t="s">
        <v>46</v>
      </c>
      <c r="B1011" s="108" t="s">
        <v>493</v>
      </c>
      <c r="C1011" s="108" t="s">
        <v>475</v>
      </c>
      <c r="D1011" s="108" t="s">
        <v>478</v>
      </c>
      <c r="E1011" s="108"/>
      <c r="F1011" s="111">
        <v>34400000</v>
      </c>
      <c r="G1011" s="111">
        <f t="shared" si="16"/>
        <v>0</v>
      </c>
      <c r="H1011" s="111">
        <v>34400000</v>
      </c>
      <c r="I1011" s="111"/>
      <c r="J1011" s="111"/>
      <c r="K1011" s="111"/>
    </row>
    <row r="1012" spans="1:11" ht="80.25" customHeight="1" x14ac:dyDescent="0.3">
      <c r="A1012" s="59" t="s">
        <v>53</v>
      </c>
      <c r="B1012" s="108" t="s">
        <v>493</v>
      </c>
      <c r="C1012" s="108" t="s">
        <v>475</v>
      </c>
      <c r="D1012" s="108" t="s">
        <v>529</v>
      </c>
      <c r="E1012" s="108"/>
      <c r="F1012" s="111">
        <v>1720000</v>
      </c>
      <c r="G1012" s="111">
        <f t="shared" si="16"/>
        <v>0</v>
      </c>
      <c r="H1012" s="111">
        <v>1720000</v>
      </c>
      <c r="I1012" s="111"/>
      <c r="J1012" s="111"/>
      <c r="K1012" s="111"/>
    </row>
    <row r="1013" spans="1:11" ht="30" x14ac:dyDescent="0.3">
      <c r="A1013" s="58" t="s">
        <v>87</v>
      </c>
      <c r="B1013" s="108" t="s">
        <v>493</v>
      </c>
      <c r="C1013" s="108" t="s">
        <v>475</v>
      </c>
      <c r="D1013" s="108" t="s">
        <v>529</v>
      </c>
      <c r="E1013" s="108" t="s">
        <v>335</v>
      </c>
      <c r="F1013" s="111">
        <v>1720000</v>
      </c>
      <c r="G1013" s="111">
        <f t="shared" si="16"/>
        <v>0</v>
      </c>
      <c r="H1013" s="111">
        <v>1720000</v>
      </c>
      <c r="I1013" s="111"/>
      <c r="J1013" s="111"/>
      <c r="K1013" s="111"/>
    </row>
    <row r="1014" spans="1:11" x14ac:dyDescent="0.3">
      <c r="A1014" s="58" t="s">
        <v>336</v>
      </c>
      <c r="B1014" s="108" t="s">
        <v>493</v>
      </c>
      <c r="C1014" s="108" t="s">
        <v>475</v>
      </c>
      <c r="D1014" s="108" t="s">
        <v>529</v>
      </c>
      <c r="E1014" s="108" t="s">
        <v>337</v>
      </c>
      <c r="F1014" s="111">
        <v>1720000</v>
      </c>
      <c r="G1014" s="111">
        <f t="shared" si="16"/>
        <v>0</v>
      </c>
      <c r="H1014" s="111">
        <v>1720000</v>
      </c>
      <c r="I1014" s="111"/>
      <c r="J1014" s="111"/>
      <c r="K1014" s="111"/>
    </row>
    <row r="1015" spans="1:11" ht="45" x14ac:dyDescent="0.3">
      <c r="A1015" s="58" t="s">
        <v>506</v>
      </c>
      <c r="B1015" s="108" t="s">
        <v>493</v>
      </c>
      <c r="C1015" s="108" t="s">
        <v>475</v>
      </c>
      <c r="D1015" s="108" t="s">
        <v>529</v>
      </c>
      <c r="E1015" s="108" t="s">
        <v>507</v>
      </c>
      <c r="F1015" s="111">
        <v>1720000</v>
      </c>
      <c r="G1015" s="111">
        <f t="shared" si="16"/>
        <v>0</v>
      </c>
      <c r="H1015" s="111">
        <v>1720000</v>
      </c>
      <c r="I1015" s="111"/>
      <c r="J1015" s="111"/>
      <c r="K1015" s="111"/>
    </row>
    <row r="1016" spans="1:11" ht="90" customHeight="1" x14ac:dyDescent="0.3">
      <c r="A1016" s="59" t="s">
        <v>54</v>
      </c>
      <c r="B1016" s="108" t="s">
        <v>493</v>
      </c>
      <c r="C1016" s="108" t="s">
        <v>475</v>
      </c>
      <c r="D1016" s="108" t="s">
        <v>530</v>
      </c>
      <c r="E1016" s="108"/>
      <c r="F1016" s="111">
        <v>32680000</v>
      </c>
      <c r="G1016" s="111">
        <f t="shared" si="16"/>
        <v>0</v>
      </c>
      <c r="H1016" s="111">
        <v>32680000</v>
      </c>
      <c r="I1016" s="111"/>
      <c r="J1016" s="111"/>
      <c r="K1016" s="111"/>
    </row>
    <row r="1017" spans="1:11" ht="30" x14ac:dyDescent="0.3">
      <c r="A1017" s="58" t="s">
        <v>87</v>
      </c>
      <c r="B1017" s="108" t="s">
        <v>493</v>
      </c>
      <c r="C1017" s="108" t="s">
        <v>475</v>
      </c>
      <c r="D1017" s="108" t="s">
        <v>530</v>
      </c>
      <c r="E1017" s="108" t="s">
        <v>335</v>
      </c>
      <c r="F1017" s="111">
        <v>32680000</v>
      </c>
      <c r="G1017" s="111">
        <f t="shared" si="16"/>
        <v>0</v>
      </c>
      <c r="H1017" s="111">
        <v>32680000</v>
      </c>
      <c r="I1017" s="111"/>
      <c r="J1017" s="111"/>
      <c r="K1017" s="111"/>
    </row>
    <row r="1018" spans="1:11" x14ac:dyDescent="0.3">
      <c r="A1018" s="58" t="s">
        <v>336</v>
      </c>
      <c r="B1018" s="108" t="s">
        <v>493</v>
      </c>
      <c r="C1018" s="108" t="s">
        <v>475</v>
      </c>
      <c r="D1018" s="108" t="s">
        <v>530</v>
      </c>
      <c r="E1018" s="108" t="s">
        <v>337</v>
      </c>
      <c r="F1018" s="111">
        <v>32680000</v>
      </c>
      <c r="G1018" s="111">
        <f t="shared" si="16"/>
        <v>0</v>
      </c>
      <c r="H1018" s="111">
        <v>32680000</v>
      </c>
      <c r="I1018" s="111"/>
      <c r="J1018" s="111"/>
      <c r="K1018" s="111"/>
    </row>
    <row r="1019" spans="1:11" ht="45" x14ac:dyDescent="0.3">
      <c r="A1019" s="58" t="s">
        <v>506</v>
      </c>
      <c r="B1019" s="108" t="s">
        <v>493</v>
      </c>
      <c r="C1019" s="108" t="s">
        <v>475</v>
      </c>
      <c r="D1019" s="108" t="s">
        <v>530</v>
      </c>
      <c r="E1019" s="108" t="s">
        <v>507</v>
      </c>
      <c r="F1019" s="111">
        <v>32680000</v>
      </c>
      <c r="G1019" s="111">
        <f t="shared" si="16"/>
        <v>0</v>
      </c>
      <c r="H1019" s="111">
        <v>32680000</v>
      </c>
      <c r="I1019" s="111"/>
      <c r="J1019" s="111"/>
      <c r="K1019" s="111"/>
    </row>
    <row r="1020" spans="1:11" s="66" customFormat="1" ht="30" x14ac:dyDescent="0.35">
      <c r="A1020" s="62" t="s">
        <v>531</v>
      </c>
      <c r="B1020" s="107" t="s">
        <v>532</v>
      </c>
      <c r="C1020" s="107"/>
      <c r="D1020" s="107"/>
      <c r="E1020" s="107"/>
      <c r="F1020" s="112">
        <v>665199900</v>
      </c>
      <c r="G1020" s="112">
        <f t="shared" si="16"/>
        <v>0</v>
      </c>
      <c r="H1020" s="112">
        <v>665199900</v>
      </c>
      <c r="I1020" s="112">
        <v>673782200</v>
      </c>
      <c r="J1020" s="112"/>
      <c r="K1020" s="112">
        <v>673782200</v>
      </c>
    </row>
    <row r="1021" spans="1:11" x14ac:dyDescent="0.3">
      <c r="A1021" s="58" t="s">
        <v>745</v>
      </c>
      <c r="B1021" s="108" t="s">
        <v>532</v>
      </c>
      <c r="C1021" s="108" t="s">
        <v>746</v>
      </c>
      <c r="D1021" s="108"/>
      <c r="E1021" s="108"/>
      <c r="F1021" s="111">
        <v>52362500</v>
      </c>
      <c r="G1021" s="111">
        <f t="shared" si="16"/>
        <v>0</v>
      </c>
      <c r="H1021" s="111">
        <v>52362500</v>
      </c>
      <c r="I1021" s="111">
        <v>55209400</v>
      </c>
      <c r="J1021" s="111"/>
      <c r="K1021" s="111">
        <v>55209400</v>
      </c>
    </row>
    <row r="1022" spans="1:11" x14ac:dyDescent="0.3">
      <c r="A1022" s="58" t="s">
        <v>181</v>
      </c>
      <c r="B1022" s="108" t="s">
        <v>532</v>
      </c>
      <c r="C1022" s="108" t="s">
        <v>182</v>
      </c>
      <c r="D1022" s="108"/>
      <c r="E1022" s="108"/>
      <c r="F1022" s="111">
        <v>52362500</v>
      </c>
      <c r="G1022" s="111">
        <f t="shared" si="16"/>
        <v>0</v>
      </c>
      <c r="H1022" s="111">
        <v>52362500</v>
      </c>
      <c r="I1022" s="111">
        <v>55209400</v>
      </c>
      <c r="J1022" s="111"/>
      <c r="K1022" s="111">
        <v>55209400</v>
      </c>
    </row>
    <row r="1023" spans="1:11" ht="45" x14ac:dyDescent="0.3">
      <c r="A1023" s="58" t="s">
        <v>191</v>
      </c>
      <c r="B1023" s="108" t="s">
        <v>532</v>
      </c>
      <c r="C1023" s="108" t="s">
        <v>182</v>
      </c>
      <c r="D1023" s="108" t="s">
        <v>192</v>
      </c>
      <c r="E1023" s="108"/>
      <c r="F1023" s="111">
        <v>52315300</v>
      </c>
      <c r="G1023" s="111">
        <f t="shared" si="16"/>
        <v>0</v>
      </c>
      <c r="H1023" s="111">
        <v>52315300</v>
      </c>
      <c r="I1023" s="111">
        <v>55162200</v>
      </c>
      <c r="J1023" s="111"/>
      <c r="K1023" s="111">
        <v>55162200</v>
      </c>
    </row>
    <row r="1024" spans="1:11" ht="60" x14ac:dyDescent="0.3">
      <c r="A1024" s="58" t="s">
        <v>533</v>
      </c>
      <c r="B1024" s="108" t="s">
        <v>532</v>
      </c>
      <c r="C1024" s="108" t="s">
        <v>182</v>
      </c>
      <c r="D1024" s="108" t="s">
        <v>534</v>
      </c>
      <c r="E1024" s="108"/>
      <c r="F1024" s="111">
        <v>52315300</v>
      </c>
      <c r="G1024" s="111">
        <f t="shared" si="16"/>
        <v>0</v>
      </c>
      <c r="H1024" s="111">
        <v>52315300</v>
      </c>
      <c r="I1024" s="111">
        <v>55162200</v>
      </c>
      <c r="J1024" s="111"/>
      <c r="K1024" s="111">
        <v>55162200</v>
      </c>
    </row>
    <row r="1025" spans="1:11" ht="90" x14ac:dyDescent="0.3">
      <c r="A1025" s="58" t="s">
        <v>55</v>
      </c>
      <c r="B1025" s="108" t="s">
        <v>532</v>
      </c>
      <c r="C1025" s="108" t="s">
        <v>182</v>
      </c>
      <c r="D1025" s="108" t="s">
        <v>535</v>
      </c>
      <c r="E1025" s="108"/>
      <c r="F1025" s="111">
        <v>52315300</v>
      </c>
      <c r="G1025" s="111">
        <f t="shared" si="16"/>
        <v>0</v>
      </c>
      <c r="H1025" s="111">
        <v>52315300</v>
      </c>
      <c r="I1025" s="111">
        <v>55162200</v>
      </c>
      <c r="J1025" s="111"/>
      <c r="K1025" s="111">
        <v>55162200</v>
      </c>
    </row>
    <row r="1026" spans="1:11" ht="60" x14ac:dyDescent="0.3">
      <c r="A1026" s="58" t="s">
        <v>755</v>
      </c>
      <c r="B1026" s="108" t="s">
        <v>532</v>
      </c>
      <c r="C1026" s="108" t="s">
        <v>182</v>
      </c>
      <c r="D1026" s="108" t="s">
        <v>535</v>
      </c>
      <c r="E1026" s="108" t="s">
        <v>756</v>
      </c>
      <c r="F1026" s="111">
        <v>38298400</v>
      </c>
      <c r="G1026" s="111">
        <f t="shared" si="16"/>
        <v>0</v>
      </c>
      <c r="H1026" s="111">
        <v>38298400</v>
      </c>
      <c r="I1026" s="111">
        <v>41054500</v>
      </c>
      <c r="J1026" s="111"/>
      <c r="K1026" s="111">
        <v>41054500</v>
      </c>
    </row>
    <row r="1027" spans="1:11" x14ac:dyDescent="0.3">
      <c r="A1027" s="58" t="s">
        <v>210</v>
      </c>
      <c r="B1027" s="108" t="s">
        <v>532</v>
      </c>
      <c r="C1027" s="108" t="s">
        <v>182</v>
      </c>
      <c r="D1027" s="108" t="s">
        <v>535</v>
      </c>
      <c r="E1027" s="108" t="s">
        <v>211</v>
      </c>
      <c r="F1027" s="111">
        <v>38298400</v>
      </c>
      <c r="G1027" s="111">
        <f t="shared" si="16"/>
        <v>0</v>
      </c>
      <c r="H1027" s="111">
        <v>38298400</v>
      </c>
      <c r="I1027" s="111">
        <v>41054500</v>
      </c>
      <c r="J1027" s="111"/>
      <c r="K1027" s="111">
        <v>41054500</v>
      </c>
    </row>
    <row r="1028" spans="1:11" ht="30" x14ac:dyDescent="0.3">
      <c r="A1028" s="58" t="s">
        <v>212</v>
      </c>
      <c r="B1028" s="108" t="s">
        <v>532</v>
      </c>
      <c r="C1028" s="108" t="s">
        <v>182</v>
      </c>
      <c r="D1028" s="108" t="s">
        <v>535</v>
      </c>
      <c r="E1028" s="108" t="s">
        <v>213</v>
      </c>
      <c r="F1028" s="111">
        <v>37026700</v>
      </c>
      <c r="G1028" s="111">
        <f t="shared" si="16"/>
        <v>0</v>
      </c>
      <c r="H1028" s="111">
        <v>37026700</v>
      </c>
      <c r="I1028" s="111">
        <v>38815600</v>
      </c>
      <c r="J1028" s="111"/>
      <c r="K1028" s="111">
        <v>38815600</v>
      </c>
    </row>
    <row r="1029" spans="1:11" ht="30" x14ac:dyDescent="0.3">
      <c r="A1029" s="58" t="s">
        <v>214</v>
      </c>
      <c r="B1029" s="108" t="s">
        <v>532</v>
      </c>
      <c r="C1029" s="108" t="s">
        <v>182</v>
      </c>
      <c r="D1029" s="108" t="s">
        <v>535</v>
      </c>
      <c r="E1029" s="108" t="s">
        <v>215</v>
      </c>
      <c r="F1029" s="111">
        <v>1271700</v>
      </c>
      <c r="G1029" s="111">
        <f t="shared" si="16"/>
        <v>0</v>
      </c>
      <c r="H1029" s="111">
        <v>1271700</v>
      </c>
      <c r="I1029" s="111">
        <v>2238900</v>
      </c>
      <c r="J1029" s="111"/>
      <c r="K1029" s="111">
        <v>2238900</v>
      </c>
    </row>
    <row r="1030" spans="1:11" ht="30" x14ac:dyDescent="0.3">
      <c r="A1030" s="58" t="s">
        <v>766</v>
      </c>
      <c r="B1030" s="108" t="s">
        <v>532</v>
      </c>
      <c r="C1030" s="108" t="s">
        <v>182</v>
      </c>
      <c r="D1030" s="108" t="s">
        <v>535</v>
      </c>
      <c r="E1030" s="108" t="s">
        <v>767</v>
      </c>
      <c r="F1030" s="111">
        <v>13871100</v>
      </c>
      <c r="G1030" s="111">
        <f t="shared" si="16"/>
        <v>0</v>
      </c>
      <c r="H1030" s="111">
        <v>13871100</v>
      </c>
      <c r="I1030" s="111">
        <v>13961900</v>
      </c>
      <c r="J1030" s="111"/>
      <c r="K1030" s="111">
        <v>13961900</v>
      </c>
    </row>
    <row r="1031" spans="1:11" ht="30" x14ac:dyDescent="0.3">
      <c r="A1031" s="58" t="s">
        <v>768</v>
      </c>
      <c r="B1031" s="108" t="s">
        <v>532</v>
      </c>
      <c r="C1031" s="108" t="s">
        <v>182</v>
      </c>
      <c r="D1031" s="108" t="s">
        <v>535</v>
      </c>
      <c r="E1031" s="108" t="s">
        <v>769</v>
      </c>
      <c r="F1031" s="111">
        <v>13871100</v>
      </c>
      <c r="G1031" s="111">
        <f t="shared" si="16"/>
        <v>0</v>
      </c>
      <c r="H1031" s="111">
        <v>13871100</v>
      </c>
      <c r="I1031" s="111">
        <v>13961900</v>
      </c>
      <c r="J1031" s="111"/>
      <c r="K1031" s="111">
        <v>13961900</v>
      </c>
    </row>
    <row r="1032" spans="1:11" ht="30" x14ac:dyDescent="0.3">
      <c r="A1032" s="58" t="s">
        <v>772</v>
      </c>
      <c r="B1032" s="108" t="s">
        <v>532</v>
      </c>
      <c r="C1032" s="108" t="s">
        <v>182</v>
      </c>
      <c r="D1032" s="108" t="s">
        <v>535</v>
      </c>
      <c r="E1032" s="108" t="s">
        <v>773</v>
      </c>
      <c r="F1032" s="111">
        <v>13871100</v>
      </c>
      <c r="G1032" s="111">
        <f t="shared" si="16"/>
        <v>0</v>
      </c>
      <c r="H1032" s="111">
        <v>13871100</v>
      </c>
      <c r="I1032" s="111">
        <v>13961900</v>
      </c>
      <c r="J1032" s="111"/>
      <c r="K1032" s="111">
        <v>13961900</v>
      </c>
    </row>
    <row r="1033" spans="1:11" x14ac:dyDescent="0.3">
      <c r="A1033" s="58" t="s">
        <v>786</v>
      </c>
      <c r="B1033" s="108" t="s">
        <v>532</v>
      </c>
      <c r="C1033" s="108" t="s">
        <v>182</v>
      </c>
      <c r="D1033" s="108" t="s">
        <v>535</v>
      </c>
      <c r="E1033" s="108" t="s">
        <v>787</v>
      </c>
      <c r="F1033" s="111">
        <v>145800</v>
      </c>
      <c r="G1033" s="111">
        <f t="shared" si="16"/>
        <v>0</v>
      </c>
      <c r="H1033" s="111">
        <v>145800</v>
      </c>
      <c r="I1033" s="111">
        <v>145800</v>
      </c>
      <c r="J1033" s="111"/>
      <c r="K1033" s="111">
        <v>145800</v>
      </c>
    </row>
    <row r="1034" spans="1:11" x14ac:dyDescent="0.3">
      <c r="A1034" s="58" t="s">
        <v>788</v>
      </c>
      <c r="B1034" s="108" t="s">
        <v>532</v>
      </c>
      <c r="C1034" s="108" t="s">
        <v>182</v>
      </c>
      <c r="D1034" s="108" t="s">
        <v>535</v>
      </c>
      <c r="E1034" s="108" t="s">
        <v>789</v>
      </c>
      <c r="F1034" s="111">
        <v>145800</v>
      </c>
      <c r="G1034" s="111">
        <f t="shared" si="16"/>
        <v>0</v>
      </c>
      <c r="H1034" s="111">
        <v>145800</v>
      </c>
      <c r="I1034" s="111">
        <v>145800</v>
      </c>
      <c r="J1034" s="111"/>
      <c r="K1034" s="111">
        <v>145800</v>
      </c>
    </row>
    <row r="1035" spans="1:11" x14ac:dyDescent="0.3">
      <c r="A1035" s="58" t="s">
        <v>85</v>
      </c>
      <c r="B1035" s="108" t="s">
        <v>532</v>
      </c>
      <c r="C1035" s="108" t="s">
        <v>182</v>
      </c>
      <c r="D1035" s="108" t="s">
        <v>535</v>
      </c>
      <c r="E1035" s="108" t="s">
        <v>790</v>
      </c>
      <c r="F1035" s="111">
        <v>145800</v>
      </c>
      <c r="G1035" s="111">
        <f t="shared" si="16"/>
        <v>0</v>
      </c>
      <c r="H1035" s="111">
        <v>145800</v>
      </c>
      <c r="I1035" s="111">
        <v>145800</v>
      </c>
      <c r="J1035" s="111"/>
      <c r="K1035" s="111">
        <v>145800</v>
      </c>
    </row>
    <row r="1036" spans="1:11" ht="60" x14ac:dyDescent="0.3">
      <c r="A1036" s="58" t="s">
        <v>73</v>
      </c>
      <c r="B1036" s="108" t="s">
        <v>532</v>
      </c>
      <c r="C1036" s="108" t="s">
        <v>182</v>
      </c>
      <c r="D1036" s="108" t="s">
        <v>74</v>
      </c>
      <c r="E1036" s="108"/>
      <c r="F1036" s="111">
        <v>47200</v>
      </c>
      <c r="G1036" s="111">
        <f t="shared" ref="G1036:G1099" si="17">H1036-F1036</f>
        <v>0</v>
      </c>
      <c r="H1036" s="111">
        <v>47200</v>
      </c>
      <c r="I1036" s="111">
        <v>47200</v>
      </c>
      <c r="J1036" s="111"/>
      <c r="K1036" s="111">
        <v>47200</v>
      </c>
    </row>
    <row r="1037" spans="1:11" ht="90" x14ac:dyDescent="0.3">
      <c r="A1037" s="58" t="s">
        <v>75</v>
      </c>
      <c r="B1037" s="108" t="s">
        <v>532</v>
      </c>
      <c r="C1037" s="108" t="s">
        <v>182</v>
      </c>
      <c r="D1037" s="108" t="s">
        <v>76</v>
      </c>
      <c r="E1037" s="108"/>
      <c r="F1037" s="111">
        <v>47200</v>
      </c>
      <c r="G1037" s="111">
        <f t="shared" si="17"/>
        <v>0</v>
      </c>
      <c r="H1037" s="111">
        <v>47200</v>
      </c>
      <c r="I1037" s="111">
        <v>47200</v>
      </c>
      <c r="J1037" s="111"/>
      <c r="K1037" s="111">
        <v>47200</v>
      </c>
    </row>
    <row r="1038" spans="1:11" ht="90" x14ac:dyDescent="0.3">
      <c r="A1038" s="59" t="s">
        <v>199</v>
      </c>
      <c r="B1038" s="108" t="s">
        <v>532</v>
      </c>
      <c r="C1038" s="108" t="s">
        <v>182</v>
      </c>
      <c r="D1038" s="108" t="s">
        <v>200</v>
      </c>
      <c r="E1038" s="108"/>
      <c r="F1038" s="111">
        <v>47200</v>
      </c>
      <c r="G1038" s="111">
        <f t="shared" si="17"/>
        <v>0</v>
      </c>
      <c r="H1038" s="111">
        <v>47200</v>
      </c>
      <c r="I1038" s="111">
        <v>47200</v>
      </c>
      <c r="J1038" s="111"/>
      <c r="K1038" s="111">
        <v>47200</v>
      </c>
    </row>
    <row r="1039" spans="1:11" ht="30" x14ac:dyDescent="0.3">
      <c r="A1039" s="58" t="s">
        <v>766</v>
      </c>
      <c r="B1039" s="108" t="s">
        <v>532</v>
      </c>
      <c r="C1039" s="108" t="s">
        <v>182</v>
      </c>
      <c r="D1039" s="108" t="s">
        <v>200</v>
      </c>
      <c r="E1039" s="108" t="s">
        <v>767</v>
      </c>
      <c r="F1039" s="111">
        <v>47200</v>
      </c>
      <c r="G1039" s="111">
        <f t="shared" si="17"/>
        <v>0</v>
      </c>
      <c r="H1039" s="111">
        <v>47200</v>
      </c>
      <c r="I1039" s="111">
        <v>47200</v>
      </c>
      <c r="J1039" s="111"/>
      <c r="K1039" s="111">
        <v>47200</v>
      </c>
    </row>
    <row r="1040" spans="1:11" ht="30" x14ac:dyDescent="0.3">
      <c r="A1040" s="58" t="s">
        <v>768</v>
      </c>
      <c r="B1040" s="108" t="s">
        <v>532</v>
      </c>
      <c r="C1040" s="108" t="s">
        <v>182</v>
      </c>
      <c r="D1040" s="108" t="s">
        <v>200</v>
      </c>
      <c r="E1040" s="108" t="s">
        <v>769</v>
      </c>
      <c r="F1040" s="111">
        <v>47200</v>
      </c>
      <c r="G1040" s="111">
        <f t="shared" si="17"/>
        <v>0</v>
      </c>
      <c r="H1040" s="111">
        <v>47200</v>
      </c>
      <c r="I1040" s="111">
        <v>47200</v>
      </c>
      <c r="J1040" s="111"/>
      <c r="K1040" s="111">
        <v>47200</v>
      </c>
    </row>
    <row r="1041" spans="1:11" ht="30" x14ac:dyDescent="0.3">
      <c r="A1041" s="58" t="s">
        <v>772</v>
      </c>
      <c r="B1041" s="108" t="s">
        <v>532</v>
      </c>
      <c r="C1041" s="108" t="s">
        <v>182</v>
      </c>
      <c r="D1041" s="108" t="s">
        <v>200</v>
      </c>
      <c r="E1041" s="108" t="s">
        <v>773</v>
      </c>
      <c r="F1041" s="111">
        <v>47200</v>
      </c>
      <c r="G1041" s="111">
        <f t="shared" si="17"/>
        <v>0</v>
      </c>
      <c r="H1041" s="111">
        <v>47200</v>
      </c>
      <c r="I1041" s="111">
        <v>47200</v>
      </c>
      <c r="J1041" s="111"/>
      <c r="K1041" s="111">
        <v>47200</v>
      </c>
    </row>
    <row r="1042" spans="1:11" ht="30" x14ac:dyDescent="0.3">
      <c r="A1042" s="58" t="s">
        <v>231</v>
      </c>
      <c r="B1042" s="108" t="s">
        <v>532</v>
      </c>
      <c r="C1042" s="108" t="s">
        <v>232</v>
      </c>
      <c r="D1042" s="108"/>
      <c r="E1042" s="108"/>
      <c r="F1042" s="111">
        <v>22149500</v>
      </c>
      <c r="G1042" s="111">
        <f t="shared" si="17"/>
        <v>0</v>
      </c>
      <c r="H1042" s="111">
        <v>22149500</v>
      </c>
      <c r="I1042" s="111">
        <v>22974500</v>
      </c>
      <c r="J1042" s="111"/>
      <c r="K1042" s="111">
        <v>22974500</v>
      </c>
    </row>
    <row r="1043" spans="1:11" ht="30" x14ac:dyDescent="0.3">
      <c r="A1043" s="58" t="s">
        <v>233</v>
      </c>
      <c r="B1043" s="108" t="s">
        <v>532</v>
      </c>
      <c r="C1043" s="108" t="s">
        <v>234</v>
      </c>
      <c r="D1043" s="108"/>
      <c r="E1043" s="108"/>
      <c r="F1043" s="111">
        <v>22149500</v>
      </c>
      <c r="G1043" s="111">
        <f t="shared" si="17"/>
        <v>0</v>
      </c>
      <c r="H1043" s="111">
        <v>22149500</v>
      </c>
      <c r="I1043" s="111">
        <v>22974500</v>
      </c>
      <c r="J1043" s="111"/>
      <c r="K1043" s="111">
        <v>22974500</v>
      </c>
    </row>
    <row r="1044" spans="1:11" ht="45" x14ac:dyDescent="0.3">
      <c r="A1044" s="58" t="s">
        <v>191</v>
      </c>
      <c r="B1044" s="108" t="s">
        <v>532</v>
      </c>
      <c r="C1044" s="108" t="s">
        <v>234</v>
      </c>
      <c r="D1044" s="108" t="s">
        <v>192</v>
      </c>
      <c r="E1044" s="108"/>
      <c r="F1044" s="111">
        <v>22087500</v>
      </c>
      <c r="G1044" s="111">
        <f t="shared" si="17"/>
        <v>0</v>
      </c>
      <c r="H1044" s="111">
        <v>22087500</v>
      </c>
      <c r="I1044" s="111">
        <v>22912500</v>
      </c>
      <c r="J1044" s="111"/>
      <c r="K1044" s="111">
        <v>22912500</v>
      </c>
    </row>
    <row r="1045" spans="1:11" ht="60" x14ac:dyDescent="0.3">
      <c r="A1045" s="58" t="s">
        <v>533</v>
      </c>
      <c r="B1045" s="108" t="s">
        <v>532</v>
      </c>
      <c r="C1045" s="108" t="s">
        <v>234</v>
      </c>
      <c r="D1045" s="108" t="s">
        <v>534</v>
      </c>
      <c r="E1045" s="108"/>
      <c r="F1045" s="111">
        <v>22087500</v>
      </c>
      <c r="G1045" s="111">
        <f t="shared" si="17"/>
        <v>0</v>
      </c>
      <c r="H1045" s="111">
        <v>22087500</v>
      </c>
      <c r="I1045" s="111">
        <v>22912500</v>
      </c>
      <c r="J1045" s="111"/>
      <c r="K1045" s="111">
        <v>22912500</v>
      </c>
    </row>
    <row r="1046" spans="1:11" ht="90" x14ac:dyDescent="0.3">
      <c r="A1046" s="58" t="s">
        <v>55</v>
      </c>
      <c r="B1046" s="108" t="s">
        <v>532</v>
      </c>
      <c r="C1046" s="108" t="s">
        <v>234</v>
      </c>
      <c r="D1046" s="108" t="s">
        <v>535</v>
      </c>
      <c r="E1046" s="108"/>
      <c r="F1046" s="111">
        <v>22087500</v>
      </c>
      <c r="G1046" s="111">
        <f t="shared" si="17"/>
        <v>0</v>
      </c>
      <c r="H1046" s="111">
        <v>22087500</v>
      </c>
      <c r="I1046" s="111">
        <v>22912500</v>
      </c>
      <c r="J1046" s="111"/>
      <c r="K1046" s="111">
        <v>22912500</v>
      </c>
    </row>
    <row r="1047" spans="1:11" ht="60" x14ac:dyDescent="0.3">
      <c r="A1047" s="58" t="s">
        <v>755</v>
      </c>
      <c r="B1047" s="108" t="s">
        <v>532</v>
      </c>
      <c r="C1047" s="108" t="s">
        <v>234</v>
      </c>
      <c r="D1047" s="108" t="s">
        <v>535</v>
      </c>
      <c r="E1047" s="108" t="s">
        <v>756</v>
      </c>
      <c r="F1047" s="111">
        <v>17306900</v>
      </c>
      <c r="G1047" s="111">
        <f t="shared" si="17"/>
        <v>0</v>
      </c>
      <c r="H1047" s="111">
        <v>17306900</v>
      </c>
      <c r="I1047" s="111">
        <v>18036900</v>
      </c>
      <c r="J1047" s="111"/>
      <c r="K1047" s="111">
        <v>18036900</v>
      </c>
    </row>
    <row r="1048" spans="1:11" x14ac:dyDescent="0.3">
      <c r="A1048" s="58" t="s">
        <v>210</v>
      </c>
      <c r="B1048" s="108" t="s">
        <v>532</v>
      </c>
      <c r="C1048" s="108" t="s">
        <v>234</v>
      </c>
      <c r="D1048" s="108" t="s">
        <v>535</v>
      </c>
      <c r="E1048" s="108" t="s">
        <v>211</v>
      </c>
      <c r="F1048" s="111">
        <v>17306900</v>
      </c>
      <c r="G1048" s="111">
        <f t="shared" si="17"/>
        <v>0</v>
      </c>
      <c r="H1048" s="111">
        <v>17306900</v>
      </c>
      <c r="I1048" s="111">
        <v>18036900</v>
      </c>
      <c r="J1048" s="111"/>
      <c r="K1048" s="111">
        <v>18036900</v>
      </c>
    </row>
    <row r="1049" spans="1:11" ht="30" x14ac:dyDescent="0.3">
      <c r="A1049" s="58" t="s">
        <v>212</v>
      </c>
      <c r="B1049" s="108" t="s">
        <v>532</v>
      </c>
      <c r="C1049" s="108" t="s">
        <v>234</v>
      </c>
      <c r="D1049" s="108" t="s">
        <v>535</v>
      </c>
      <c r="E1049" s="108" t="s">
        <v>213</v>
      </c>
      <c r="F1049" s="111">
        <v>16764800</v>
      </c>
      <c r="G1049" s="111">
        <f t="shared" si="17"/>
        <v>0</v>
      </c>
      <c r="H1049" s="111">
        <v>16764800</v>
      </c>
      <c r="I1049" s="111">
        <v>17474900</v>
      </c>
      <c r="J1049" s="111"/>
      <c r="K1049" s="111">
        <v>17474900</v>
      </c>
    </row>
    <row r="1050" spans="1:11" ht="30" x14ac:dyDescent="0.3">
      <c r="A1050" s="58" t="s">
        <v>214</v>
      </c>
      <c r="B1050" s="108" t="s">
        <v>532</v>
      </c>
      <c r="C1050" s="108" t="s">
        <v>234</v>
      </c>
      <c r="D1050" s="108" t="s">
        <v>535</v>
      </c>
      <c r="E1050" s="108" t="s">
        <v>215</v>
      </c>
      <c r="F1050" s="111">
        <v>542100</v>
      </c>
      <c r="G1050" s="111">
        <f t="shared" si="17"/>
        <v>0</v>
      </c>
      <c r="H1050" s="111">
        <v>542100</v>
      </c>
      <c r="I1050" s="111">
        <v>562000</v>
      </c>
      <c r="J1050" s="111"/>
      <c r="K1050" s="111">
        <v>562000</v>
      </c>
    </row>
    <row r="1051" spans="1:11" ht="30" x14ac:dyDescent="0.3">
      <c r="A1051" s="58" t="s">
        <v>766</v>
      </c>
      <c r="B1051" s="108" t="s">
        <v>532</v>
      </c>
      <c r="C1051" s="108" t="s">
        <v>234</v>
      </c>
      <c r="D1051" s="108" t="s">
        <v>535</v>
      </c>
      <c r="E1051" s="108" t="s">
        <v>767</v>
      </c>
      <c r="F1051" s="111">
        <v>4734300</v>
      </c>
      <c r="G1051" s="111">
        <f t="shared" si="17"/>
        <v>0</v>
      </c>
      <c r="H1051" s="111">
        <v>4734300</v>
      </c>
      <c r="I1051" s="111">
        <v>4834800</v>
      </c>
      <c r="J1051" s="111"/>
      <c r="K1051" s="111">
        <v>4834800</v>
      </c>
    </row>
    <row r="1052" spans="1:11" ht="30" x14ac:dyDescent="0.3">
      <c r="A1052" s="58" t="s">
        <v>768</v>
      </c>
      <c r="B1052" s="108" t="s">
        <v>532</v>
      </c>
      <c r="C1052" s="108" t="s">
        <v>234</v>
      </c>
      <c r="D1052" s="108" t="s">
        <v>535</v>
      </c>
      <c r="E1052" s="108" t="s">
        <v>769</v>
      </c>
      <c r="F1052" s="111">
        <v>4734300</v>
      </c>
      <c r="G1052" s="111">
        <f t="shared" si="17"/>
        <v>0</v>
      </c>
      <c r="H1052" s="111">
        <v>4734300</v>
      </c>
      <c r="I1052" s="111">
        <v>4834800</v>
      </c>
      <c r="J1052" s="111"/>
      <c r="K1052" s="111">
        <v>4834800</v>
      </c>
    </row>
    <row r="1053" spans="1:11" ht="30" x14ac:dyDescent="0.3">
      <c r="A1053" s="58" t="s">
        <v>770</v>
      </c>
      <c r="B1053" s="108" t="s">
        <v>532</v>
      </c>
      <c r="C1053" s="108" t="s">
        <v>234</v>
      </c>
      <c r="D1053" s="108" t="s">
        <v>535</v>
      </c>
      <c r="E1053" s="108" t="s">
        <v>771</v>
      </c>
      <c r="F1053" s="111">
        <v>1953400</v>
      </c>
      <c r="G1053" s="111">
        <f t="shared" si="17"/>
        <v>0</v>
      </c>
      <c r="H1053" s="111">
        <v>1953400</v>
      </c>
      <c r="I1053" s="111">
        <v>1953400</v>
      </c>
      <c r="J1053" s="111"/>
      <c r="K1053" s="111">
        <v>1953400</v>
      </c>
    </row>
    <row r="1054" spans="1:11" ht="30" x14ac:dyDescent="0.3">
      <c r="A1054" s="58" t="s">
        <v>772</v>
      </c>
      <c r="B1054" s="108" t="s">
        <v>532</v>
      </c>
      <c r="C1054" s="108" t="s">
        <v>234</v>
      </c>
      <c r="D1054" s="108" t="s">
        <v>535</v>
      </c>
      <c r="E1054" s="108" t="s">
        <v>773</v>
      </c>
      <c r="F1054" s="111">
        <v>2780900</v>
      </c>
      <c r="G1054" s="111">
        <f t="shared" si="17"/>
        <v>0</v>
      </c>
      <c r="H1054" s="111">
        <v>2780900</v>
      </c>
      <c r="I1054" s="111">
        <v>2881400</v>
      </c>
      <c r="J1054" s="111"/>
      <c r="K1054" s="111">
        <v>2881400</v>
      </c>
    </row>
    <row r="1055" spans="1:11" x14ac:dyDescent="0.3">
      <c r="A1055" s="58" t="s">
        <v>786</v>
      </c>
      <c r="B1055" s="108" t="s">
        <v>532</v>
      </c>
      <c r="C1055" s="108" t="s">
        <v>234</v>
      </c>
      <c r="D1055" s="108" t="s">
        <v>535</v>
      </c>
      <c r="E1055" s="108" t="s">
        <v>787</v>
      </c>
      <c r="F1055" s="111">
        <v>46300</v>
      </c>
      <c r="G1055" s="111">
        <f t="shared" si="17"/>
        <v>0</v>
      </c>
      <c r="H1055" s="111">
        <v>46300</v>
      </c>
      <c r="I1055" s="111">
        <v>40800</v>
      </c>
      <c r="J1055" s="111"/>
      <c r="K1055" s="111">
        <v>40800</v>
      </c>
    </row>
    <row r="1056" spans="1:11" x14ac:dyDescent="0.3">
      <c r="A1056" s="58" t="s">
        <v>788</v>
      </c>
      <c r="B1056" s="108" t="s">
        <v>532</v>
      </c>
      <c r="C1056" s="108" t="s">
        <v>234</v>
      </c>
      <c r="D1056" s="108" t="s">
        <v>535</v>
      </c>
      <c r="E1056" s="108" t="s">
        <v>789</v>
      </c>
      <c r="F1056" s="111">
        <v>46300</v>
      </c>
      <c r="G1056" s="111">
        <f t="shared" si="17"/>
        <v>0</v>
      </c>
      <c r="H1056" s="111">
        <v>46300</v>
      </c>
      <c r="I1056" s="111">
        <v>40800</v>
      </c>
      <c r="J1056" s="111"/>
      <c r="K1056" s="111">
        <v>40800</v>
      </c>
    </row>
    <row r="1057" spans="1:11" ht="30" x14ac:dyDescent="0.3">
      <c r="A1057" s="58" t="s">
        <v>0</v>
      </c>
      <c r="B1057" s="108" t="s">
        <v>532</v>
      </c>
      <c r="C1057" s="108" t="s">
        <v>234</v>
      </c>
      <c r="D1057" s="108" t="s">
        <v>535</v>
      </c>
      <c r="E1057" s="108" t="s">
        <v>391</v>
      </c>
      <c r="F1057" s="111">
        <v>28800</v>
      </c>
      <c r="G1057" s="111">
        <f t="shared" si="17"/>
        <v>0</v>
      </c>
      <c r="H1057" s="111">
        <v>28800</v>
      </c>
      <c r="I1057" s="111">
        <v>23300</v>
      </c>
      <c r="J1057" s="111"/>
      <c r="K1057" s="111">
        <v>23300</v>
      </c>
    </row>
    <row r="1058" spans="1:11" x14ac:dyDescent="0.3">
      <c r="A1058" s="58" t="s">
        <v>85</v>
      </c>
      <c r="B1058" s="108" t="s">
        <v>532</v>
      </c>
      <c r="C1058" s="108" t="s">
        <v>234</v>
      </c>
      <c r="D1058" s="108" t="s">
        <v>535</v>
      </c>
      <c r="E1058" s="108" t="s">
        <v>790</v>
      </c>
      <c r="F1058" s="111">
        <v>17500</v>
      </c>
      <c r="G1058" s="111">
        <f t="shared" si="17"/>
        <v>0</v>
      </c>
      <c r="H1058" s="111">
        <v>17500</v>
      </c>
      <c r="I1058" s="111">
        <v>17500</v>
      </c>
      <c r="J1058" s="111"/>
      <c r="K1058" s="111">
        <v>17500</v>
      </c>
    </row>
    <row r="1059" spans="1:11" ht="60" x14ac:dyDescent="0.3">
      <c r="A1059" s="58" t="s">
        <v>73</v>
      </c>
      <c r="B1059" s="108" t="s">
        <v>532</v>
      </c>
      <c r="C1059" s="108" t="s">
        <v>234</v>
      </c>
      <c r="D1059" s="108" t="s">
        <v>74</v>
      </c>
      <c r="E1059" s="108"/>
      <c r="F1059" s="111">
        <v>62000</v>
      </c>
      <c r="G1059" s="111">
        <f t="shared" si="17"/>
        <v>0</v>
      </c>
      <c r="H1059" s="111">
        <v>62000</v>
      </c>
      <c r="I1059" s="111">
        <v>62000</v>
      </c>
      <c r="J1059" s="111"/>
      <c r="K1059" s="111">
        <v>62000</v>
      </c>
    </row>
    <row r="1060" spans="1:11" ht="90" x14ac:dyDescent="0.3">
      <c r="A1060" s="58" t="s">
        <v>75</v>
      </c>
      <c r="B1060" s="108" t="s">
        <v>532</v>
      </c>
      <c r="C1060" s="108" t="s">
        <v>234</v>
      </c>
      <c r="D1060" s="108" t="s">
        <v>76</v>
      </c>
      <c r="E1060" s="108"/>
      <c r="F1060" s="111">
        <v>62000</v>
      </c>
      <c r="G1060" s="111">
        <f t="shared" si="17"/>
        <v>0</v>
      </c>
      <c r="H1060" s="111">
        <v>62000</v>
      </c>
      <c r="I1060" s="111">
        <v>62000</v>
      </c>
      <c r="J1060" s="111"/>
      <c r="K1060" s="111">
        <v>62000</v>
      </c>
    </row>
    <row r="1061" spans="1:11" ht="90" x14ac:dyDescent="0.3">
      <c r="A1061" s="59" t="s">
        <v>199</v>
      </c>
      <c r="B1061" s="108" t="s">
        <v>532</v>
      </c>
      <c r="C1061" s="108" t="s">
        <v>234</v>
      </c>
      <c r="D1061" s="108" t="s">
        <v>200</v>
      </c>
      <c r="E1061" s="108"/>
      <c r="F1061" s="111">
        <v>62000</v>
      </c>
      <c r="G1061" s="111">
        <f t="shared" si="17"/>
        <v>0</v>
      </c>
      <c r="H1061" s="111">
        <v>62000</v>
      </c>
      <c r="I1061" s="111">
        <v>62000</v>
      </c>
      <c r="J1061" s="111"/>
      <c r="K1061" s="111">
        <v>62000</v>
      </c>
    </row>
    <row r="1062" spans="1:11" ht="30" x14ac:dyDescent="0.3">
      <c r="A1062" s="58" t="s">
        <v>766</v>
      </c>
      <c r="B1062" s="108" t="s">
        <v>532</v>
      </c>
      <c r="C1062" s="108" t="s">
        <v>234</v>
      </c>
      <c r="D1062" s="108" t="s">
        <v>200</v>
      </c>
      <c r="E1062" s="108" t="s">
        <v>767</v>
      </c>
      <c r="F1062" s="111">
        <v>62000</v>
      </c>
      <c r="G1062" s="111">
        <f t="shared" si="17"/>
        <v>0</v>
      </c>
      <c r="H1062" s="111">
        <v>62000</v>
      </c>
      <c r="I1062" s="111">
        <v>62000</v>
      </c>
      <c r="J1062" s="111"/>
      <c r="K1062" s="111">
        <v>62000</v>
      </c>
    </row>
    <row r="1063" spans="1:11" ht="30" x14ac:dyDescent="0.3">
      <c r="A1063" s="58" t="s">
        <v>768</v>
      </c>
      <c r="B1063" s="108" t="s">
        <v>532</v>
      </c>
      <c r="C1063" s="108" t="s">
        <v>234</v>
      </c>
      <c r="D1063" s="108" t="s">
        <v>200</v>
      </c>
      <c r="E1063" s="108" t="s">
        <v>769</v>
      </c>
      <c r="F1063" s="111">
        <v>62000</v>
      </c>
      <c r="G1063" s="111">
        <f t="shared" si="17"/>
        <v>0</v>
      </c>
      <c r="H1063" s="111">
        <v>62000</v>
      </c>
      <c r="I1063" s="111">
        <v>62000</v>
      </c>
      <c r="J1063" s="111"/>
      <c r="K1063" s="111">
        <v>62000</v>
      </c>
    </row>
    <row r="1064" spans="1:11" ht="30" x14ac:dyDescent="0.3">
      <c r="A1064" s="58" t="s">
        <v>772</v>
      </c>
      <c r="B1064" s="108" t="s">
        <v>532</v>
      </c>
      <c r="C1064" s="108" t="s">
        <v>234</v>
      </c>
      <c r="D1064" s="108" t="s">
        <v>200</v>
      </c>
      <c r="E1064" s="108" t="s">
        <v>773</v>
      </c>
      <c r="F1064" s="111">
        <v>62000</v>
      </c>
      <c r="G1064" s="111">
        <f t="shared" si="17"/>
        <v>0</v>
      </c>
      <c r="H1064" s="111">
        <v>62000</v>
      </c>
      <c r="I1064" s="111">
        <v>62000</v>
      </c>
      <c r="J1064" s="111"/>
      <c r="K1064" s="111">
        <v>62000</v>
      </c>
    </row>
    <row r="1065" spans="1:11" x14ac:dyDescent="0.3">
      <c r="A1065" s="58" t="s">
        <v>250</v>
      </c>
      <c r="B1065" s="108" t="s">
        <v>532</v>
      </c>
      <c r="C1065" s="108" t="s">
        <v>251</v>
      </c>
      <c r="D1065" s="108"/>
      <c r="E1065" s="108"/>
      <c r="F1065" s="111">
        <v>275949500</v>
      </c>
      <c r="G1065" s="111">
        <f t="shared" si="17"/>
        <v>0</v>
      </c>
      <c r="H1065" s="111">
        <v>275949500</v>
      </c>
      <c r="I1065" s="111">
        <v>275992700</v>
      </c>
      <c r="J1065" s="111"/>
      <c r="K1065" s="111">
        <v>275992700</v>
      </c>
    </row>
    <row r="1066" spans="1:11" x14ac:dyDescent="0.3">
      <c r="A1066" s="58" t="s">
        <v>252</v>
      </c>
      <c r="B1066" s="108" t="s">
        <v>532</v>
      </c>
      <c r="C1066" s="108" t="s">
        <v>253</v>
      </c>
      <c r="D1066" s="108"/>
      <c r="E1066" s="108"/>
      <c r="F1066" s="111">
        <v>785800</v>
      </c>
      <c r="G1066" s="111">
        <f t="shared" si="17"/>
        <v>0</v>
      </c>
      <c r="H1066" s="111">
        <v>785800</v>
      </c>
      <c r="I1066" s="111">
        <v>785800</v>
      </c>
      <c r="J1066" s="111"/>
      <c r="K1066" s="111">
        <v>785800</v>
      </c>
    </row>
    <row r="1067" spans="1:11" x14ac:dyDescent="0.3">
      <c r="A1067" s="58" t="s">
        <v>749</v>
      </c>
      <c r="B1067" s="108" t="s">
        <v>532</v>
      </c>
      <c r="C1067" s="108" t="s">
        <v>253</v>
      </c>
      <c r="D1067" s="108" t="s">
        <v>750</v>
      </c>
      <c r="E1067" s="108"/>
      <c r="F1067" s="111">
        <v>785800</v>
      </c>
      <c r="G1067" s="111">
        <f t="shared" si="17"/>
        <v>0</v>
      </c>
      <c r="H1067" s="111">
        <v>785800</v>
      </c>
      <c r="I1067" s="111">
        <v>785800</v>
      </c>
      <c r="J1067" s="111"/>
      <c r="K1067" s="111">
        <v>785800</v>
      </c>
    </row>
    <row r="1068" spans="1:11" ht="30" x14ac:dyDescent="0.3">
      <c r="A1068" s="58" t="s">
        <v>223</v>
      </c>
      <c r="B1068" s="108" t="s">
        <v>532</v>
      </c>
      <c r="C1068" s="108" t="s">
        <v>253</v>
      </c>
      <c r="D1068" s="108" t="s">
        <v>224</v>
      </c>
      <c r="E1068" s="108"/>
      <c r="F1068" s="111">
        <v>785800</v>
      </c>
      <c r="G1068" s="111">
        <f t="shared" si="17"/>
        <v>0</v>
      </c>
      <c r="H1068" s="111">
        <v>785800</v>
      </c>
      <c r="I1068" s="111">
        <v>785800</v>
      </c>
      <c r="J1068" s="111"/>
      <c r="K1068" s="111">
        <v>785800</v>
      </c>
    </row>
    <row r="1069" spans="1:11" ht="60" x14ac:dyDescent="0.3">
      <c r="A1069" s="58" t="s">
        <v>56</v>
      </c>
      <c r="B1069" s="108" t="s">
        <v>532</v>
      </c>
      <c r="C1069" s="108" t="s">
        <v>253</v>
      </c>
      <c r="D1069" s="108" t="s">
        <v>57</v>
      </c>
      <c r="E1069" s="108"/>
      <c r="F1069" s="111">
        <v>785800</v>
      </c>
      <c r="G1069" s="111">
        <f t="shared" si="17"/>
        <v>0</v>
      </c>
      <c r="H1069" s="111">
        <v>785800</v>
      </c>
      <c r="I1069" s="111">
        <v>785800</v>
      </c>
      <c r="J1069" s="111"/>
      <c r="K1069" s="111">
        <v>785800</v>
      </c>
    </row>
    <row r="1070" spans="1:11" ht="30" x14ac:dyDescent="0.3">
      <c r="A1070" s="58" t="s">
        <v>766</v>
      </c>
      <c r="B1070" s="108" t="s">
        <v>532</v>
      </c>
      <c r="C1070" s="108" t="s">
        <v>253</v>
      </c>
      <c r="D1070" s="108" t="s">
        <v>57</v>
      </c>
      <c r="E1070" s="108" t="s">
        <v>767</v>
      </c>
      <c r="F1070" s="111">
        <v>785800</v>
      </c>
      <c r="G1070" s="111">
        <f t="shared" si="17"/>
        <v>0</v>
      </c>
      <c r="H1070" s="111">
        <v>785800</v>
      </c>
      <c r="I1070" s="111">
        <v>785800</v>
      </c>
      <c r="J1070" s="111"/>
      <c r="K1070" s="111">
        <v>785800</v>
      </c>
    </row>
    <row r="1071" spans="1:11" ht="30" x14ac:dyDescent="0.3">
      <c r="A1071" s="58" t="s">
        <v>768</v>
      </c>
      <c r="B1071" s="108" t="s">
        <v>532</v>
      </c>
      <c r="C1071" s="108" t="s">
        <v>253</v>
      </c>
      <c r="D1071" s="108" t="s">
        <v>57</v>
      </c>
      <c r="E1071" s="108" t="s">
        <v>769</v>
      </c>
      <c r="F1071" s="111">
        <v>785800</v>
      </c>
      <c r="G1071" s="111">
        <f t="shared" si="17"/>
        <v>0</v>
      </c>
      <c r="H1071" s="111">
        <v>785800</v>
      </c>
      <c r="I1071" s="111">
        <v>785800</v>
      </c>
      <c r="J1071" s="111"/>
      <c r="K1071" s="111">
        <v>785800</v>
      </c>
    </row>
    <row r="1072" spans="1:11" ht="30" x14ac:dyDescent="0.3">
      <c r="A1072" s="58" t="s">
        <v>772</v>
      </c>
      <c r="B1072" s="108" t="s">
        <v>532</v>
      </c>
      <c r="C1072" s="108" t="s">
        <v>253</v>
      </c>
      <c r="D1072" s="108" t="s">
        <v>57</v>
      </c>
      <c r="E1072" s="108" t="s">
        <v>773</v>
      </c>
      <c r="F1072" s="111">
        <v>785800</v>
      </c>
      <c r="G1072" s="111">
        <f t="shared" si="17"/>
        <v>0</v>
      </c>
      <c r="H1072" s="111">
        <v>785800</v>
      </c>
      <c r="I1072" s="111">
        <v>785800</v>
      </c>
      <c r="J1072" s="111"/>
      <c r="K1072" s="111">
        <v>785800</v>
      </c>
    </row>
    <row r="1073" spans="1:11" x14ac:dyDescent="0.3">
      <c r="A1073" s="58" t="s">
        <v>536</v>
      </c>
      <c r="B1073" s="108" t="s">
        <v>532</v>
      </c>
      <c r="C1073" s="108" t="s">
        <v>537</v>
      </c>
      <c r="D1073" s="108"/>
      <c r="E1073" s="108"/>
      <c r="F1073" s="111">
        <v>151252000</v>
      </c>
      <c r="G1073" s="111">
        <f t="shared" si="17"/>
        <v>0</v>
      </c>
      <c r="H1073" s="111">
        <v>151252000</v>
      </c>
      <c r="I1073" s="111">
        <v>151252000</v>
      </c>
      <c r="J1073" s="111"/>
      <c r="K1073" s="111">
        <v>151252000</v>
      </c>
    </row>
    <row r="1074" spans="1:11" ht="30" x14ac:dyDescent="0.3">
      <c r="A1074" s="58" t="s">
        <v>508</v>
      </c>
      <c r="B1074" s="108" t="s">
        <v>532</v>
      </c>
      <c r="C1074" s="108" t="s">
        <v>537</v>
      </c>
      <c r="D1074" s="108" t="s">
        <v>509</v>
      </c>
      <c r="E1074" s="108"/>
      <c r="F1074" s="111">
        <v>151252000</v>
      </c>
      <c r="G1074" s="111">
        <f t="shared" si="17"/>
        <v>0</v>
      </c>
      <c r="H1074" s="111">
        <v>151252000</v>
      </c>
      <c r="I1074" s="111">
        <v>151252000</v>
      </c>
      <c r="J1074" s="111"/>
      <c r="K1074" s="111">
        <v>151252000</v>
      </c>
    </row>
    <row r="1075" spans="1:11" ht="45" x14ac:dyDescent="0.3">
      <c r="A1075" s="58" t="s">
        <v>538</v>
      </c>
      <c r="B1075" s="108" t="s">
        <v>532</v>
      </c>
      <c r="C1075" s="108" t="s">
        <v>537</v>
      </c>
      <c r="D1075" s="108" t="s">
        <v>539</v>
      </c>
      <c r="E1075" s="108"/>
      <c r="F1075" s="111">
        <v>151252000</v>
      </c>
      <c r="G1075" s="111">
        <f t="shared" si="17"/>
        <v>0</v>
      </c>
      <c r="H1075" s="111">
        <v>151252000</v>
      </c>
      <c r="I1075" s="111">
        <v>151252000</v>
      </c>
      <c r="J1075" s="111"/>
      <c r="K1075" s="111">
        <v>151252000</v>
      </c>
    </row>
    <row r="1076" spans="1:11" ht="60" x14ac:dyDescent="0.3">
      <c r="A1076" s="58" t="s">
        <v>540</v>
      </c>
      <c r="B1076" s="108" t="s">
        <v>532</v>
      </c>
      <c r="C1076" s="108" t="s">
        <v>537</v>
      </c>
      <c r="D1076" s="108" t="s">
        <v>541</v>
      </c>
      <c r="E1076" s="108"/>
      <c r="F1076" s="111">
        <v>151252000</v>
      </c>
      <c r="G1076" s="111">
        <f t="shared" si="17"/>
        <v>0</v>
      </c>
      <c r="H1076" s="111">
        <v>151252000</v>
      </c>
      <c r="I1076" s="111">
        <v>151252000</v>
      </c>
      <c r="J1076" s="111"/>
      <c r="K1076" s="111">
        <v>151252000</v>
      </c>
    </row>
    <row r="1077" spans="1:11" x14ac:dyDescent="0.3">
      <c r="A1077" s="58" t="s">
        <v>786</v>
      </c>
      <c r="B1077" s="108" t="s">
        <v>532</v>
      </c>
      <c r="C1077" s="108" t="s">
        <v>537</v>
      </c>
      <c r="D1077" s="108" t="s">
        <v>541</v>
      </c>
      <c r="E1077" s="108" t="s">
        <v>787</v>
      </c>
      <c r="F1077" s="111">
        <v>151252000</v>
      </c>
      <c r="G1077" s="111">
        <f t="shared" si="17"/>
        <v>0</v>
      </c>
      <c r="H1077" s="111">
        <v>151252000</v>
      </c>
      <c r="I1077" s="111">
        <v>151252000</v>
      </c>
      <c r="J1077" s="111"/>
      <c r="K1077" s="111">
        <v>151252000</v>
      </c>
    </row>
    <row r="1078" spans="1:11" ht="45" x14ac:dyDescent="0.3">
      <c r="A1078" s="58" t="s">
        <v>221</v>
      </c>
      <c r="B1078" s="108" t="s">
        <v>532</v>
      </c>
      <c r="C1078" s="108" t="s">
        <v>537</v>
      </c>
      <c r="D1078" s="108" t="s">
        <v>541</v>
      </c>
      <c r="E1078" s="108" t="s">
        <v>222</v>
      </c>
      <c r="F1078" s="111">
        <v>151252000</v>
      </c>
      <c r="G1078" s="111">
        <f t="shared" si="17"/>
        <v>0</v>
      </c>
      <c r="H1078" s="111">
        <v>151252000</v>
      </c>
      <c r="I1078" s="111">
        <v>151252000</v>
      </c>
      <c r="J1078" s="111"/>
      <c r="K1078" s="111">
        <v>151252000</v>
      </c>
    </row>
    <row r="1079" spans="1:11" x14ac:dyDescent="0.3">
      <c r="A1079" s="58" t="s">
        <v>504</v>
      </c>
      <c r="B1079" s="108" t="s">
        <v>532</v>
      </c>
      <c r="C1079" s="108" t="s">
        <v>505</v>
      </c>
      <c r="D1079" s="108"/>
      <c r="E1079" s="108"/>
      <c r="F1079" s="111">
        <v>123911700</v>
      </c>
      <c r="G1079" s="111">
        <f t="shared" si="17"/>
        <v>0</v>
      </c>
      <c r="H1079" s="111">
        <v>123911700</v>
      </c>
      <c r="I1079" s="111">
        <v>123954900</v>
      </c>
      <c r="J1079" s="111"/>
      <c r="K1079" s="111">
        <v>123954900</v>
      </c>
    </row>
    <row r="1080" spans="1:11" ht="30" x14ac:dyDescent="0.3">
      <c r="A1080" s="58" t="s">
        <v>508</v>
      </c>
      <c r="B1080" s="108" t="s">
        <v>532</v>
      </c>
      <c r="C1080" s="108" t="s">
        <v>505</v>
      </c>
      <c r="D1080" s="108" t="s">
        <v>509</v>
      </c>
      <c r="E1080" s="108"/>
      <c r="F1080" s="111">
        <v>123911700</v>
      </c>
      <c r="G1080" s="111">
        <f t="shared" si="17"/>
        <v>0</v>
      </c>
      <c r="H1080" s="111">
        <v>123911700</v>
      </c>
      <c r="I1080" s="111">
        <v>123954900</v>
      </c>
      <c r="J1080" s="111"/>
      <c r="K1080" s="111">
        <v>123954900</v>
      </c>
    </row>
    <row r="1081" spans="1:11" ht="45" x14ac:dyDescent="0.3">
      <c r="A1081" s="58" t="s">
        <v>510</v>
      </c>
      <c r="B1081" s="108" t="s">
        <v>532</v>
      </c>
      <c r="C1081" s="108" t="s">
        <v>505</v>
      </c>
      <c r="D1081" s="108" t="s">
        <v>511</v>
      </c>
      <c r="E1081" s="108"/>
      <c r="F1081" s="111">
        <v>123911700</v>
      </c>
      <c r="G1081" s="111">
        <f t="shared" si="17"/>
        <v>0</v>
      </c>
      <c r="H1081" s="111">
        <v>123911700</v>
      </c>
      <c r="I1081" s="111">
        <v>123954900</v>
      </c>
      <c r="J1081" s="111"/>
      <c r="K1081" s="111">
        <v>123954900</v>
      </c>
    </row>
    <row r="1082" spans="1:11" ht="45" x14ac:dyDescent="0.3">
      <c r="A1082" s="58" t="s">
        <v>512</v>
      </c>
      <c r="B1082" s="108" t="s">
        <v>532</v>
      </c>
      <c r="C1082" s="108" t="s">
        <v>505</v>
      </c>
      <c r="D1082" s="108" t="s">
        <v>513</v>
      </c>
      <c r="E1082" s="108"/>
      <c r="F1082" s="111">
        <v>123911700</v>
      </c>
      <c r="G1082" s="111">
        <f t="shared" si="17"/>
        <v>0</v>
      </c>
      <c r="H1082" s="111">
        <v>123911700</v>
      </c>
      <c r="I1082" s="111">
        <v>123954900</v>
      </c>
      <c r="J1082" s="111"/>
      <c r="K1082" s="111">
        <v>123954900</v>
      </c>
    </row>
    <row r="1083" spans="1:11" ht="30" x14ac:dyDescent="0.3">
      <c r="A1083" s="58" t="s">
        <v>766</v>
      </c>
      <c r="B1083" s="108" t="s">
        <v>532</v>
      </c>
      <c r="C1083" s="108" t="s">
        <v>505</v>
      </c>
      <c r="D1083" s="108" t="s">
        <v>513</v>
      </c>
      <c r="E1083" s="108" t="s">
        <v>767</v>
      </c>
      <c r="F1083" s="111">
        <v>123911700</v>
      </c>
      <c r="G1083" s="111">
        <f t="shared" si="17"/>
        <v>0</v>
      </c>
      <c r="H1083" s="111">
        <v>123911700</v>
      </c>
      <c r="I1083" s="111">
        <v>123954900</v>
      </c>
      <c r="J1083" s="111"/>
      <c r="K1083" s="111">
        <v>123954900</v>
      </c>
    </row>
    <row r="1084" spans="1:11" ht="30" x14ac:dyDescent="0.3">
      <c r="A1084" s="58" t="s">
        <v>768</v>
      </c>
      <c r="B1084" s="108" t="s">
        <v>532</v>
      </c>
      <c r="C1084" s="108" t="s">
        <v>505</v>
      </c>
      <c r="D1084" s="108" t="s">
        <v>513</v>
      </c>
      <c r="E1084" s="108" t="s">
        <v>769</v>
      </c>
      <c r="F1084" s="111">
        <v>123911700</v>
      </c>
      <c r="G1084" s="111">
        <f t="shared" si="17"/>
        <v>0</v>
      </c>
      <c r="H1084" s="111">
        <v>123911700</v>
      </c>
      <c r="I1084" s="111">
        <v>123954900</v>
      </c>
      <c r="J1084" s="111"/>
      <c r="K1084" s="111">
        <v>123954900</v>
      </c>
    </row>
    <row r="1085" spans="1:11" ht="30" x14ac:dyDescent="0.3">
      <c r="A1085" s="58" t="s">
        <v>772</v>
      </c>
      <c r="B1085" s="108" t="s">
        <v>532</v>
      </c>
      <c r="C1085" s="108" t="s">
        <v>505</v>
      </c>
      <c r="D1085" s="108" t="s">
        <v>513</v>
      </c>
      <c r="E1085" s="108" t="s">
        <v>773</v>
      </c>
      <c r="F1085" s="111">
        <v>123911700</v>
      </c>
      <c r="G1085" s="111">
        <f t="shared" si="17"/>
        <v>0</v>
      </c>
      <c r="H1085" s="111">
        <v>123911700</v>
      </c>
      <c r="I1085" s="111">
        <v>123954900</v>
      </c>
      <c r="J1085" s="111"/>
      <c r="K1085" s="111">
        <v>123954900</v>
      </c>
    </row>
    <row r="1086" spans="1:11" x14ac:dyDescent="0.3">
      <c r="A1086" s="58" t="s">
        <v>325</v>
      </c>
      <c r="B1086" s="108" t="s">
        <v>532</v>
      </c>
      <c r="C1086" s="108" t="s">
        <v>326</v>
      </c>
      <c r="D1086" s="108"/>
      <c r="E1086" s="108"/>
      <c r="F1086" s="111">
        <v>314738400</v>
      </c>
      <c r="G1086" s="111">
        <f t="shared" si="17"/>
        <v>0</v>
      </c>
      <c r="H1086" s="111">
        <v>314738400</v>
      </c>
      <c r="I1086" s="111">
        <v>319605600</v>
      </c>
      <c r="J1086" s="111"/>
      <c r="K1086" s="111">
        <v>319605600</v>
      </c>
    </row>
    <row r="1087" spans="1:11" x14ac:dyDescent="0.3">
      <c r="A1087" s="58" t="s">
        <v>327</v>
      </c>
      <c r="B1087" s="108" t="s">
        <v>532</v>
      </c>
      <c r="C1087" s="108" t="s">
        <v>328</v>
      </c>
      <c r="D1087" s="108"/>
      <c r="E1087" s="108"/>
      <c r="F1087" s="111">
        <v>35604100</v>
      </c>
      <c r="G1087" s="111">
        <f t="shared" si="17"/>
        <v>0</v>
      </c>
      <c r="H1087" s="111">
        <v>35604100</v>
      </c>
      <c r="I1087" s="111">
        <v>34245400</v>
      </c>
      <c r="J1087" s="111"/>
      <c r="K1087" s="111">
        <v>34245400</v>
      </c>
    </row>
    <row r="1088" spans="1:11" ht="45" x14ac:dyDescent="0.3">
      <c r="A1088" s="58" t="s">
        <v>191</v>
      </c>
      <c r="B1088" s="108" t="s">
        <v>532</v>
      </c>
      <c r="C1088" s="108" t="s">
        <v>328</v>
      </c>
      <c r="D1088" s="108" t="s">
        <v>192</v>
      </c>
      <c r="E1088" s="108"/>
      <c r="F1088" s="111">
        <v>35604100</v>
      </c>
      <c r="G1088" s="111">
        <f t="shared" si="17"/>
        <v>0</v>
      </c>
      <c r="H1088" s="111">
        <v>35604100</v>
      </c>
      <c r="I1088" s="111">
        <v>34245400</v>
      </c>
      <c r="J1088" s="111"/>
      <c r="K1088" s="111">
        <v>34245400</v>
      </c>
    </row>
    <row r="1089" spans="1:11" ht="75" x14ac:dyDescent="0.3">
      <c r="A1089" s="58" t="s">
        <v>542</v>
      </c>
      <c r="B1089" s="108" t="s">
        <v>532</v>
      </c>
      <c r="C1089" s="108" t="s">
        <v>328</v>
      </c>
      <c r="D1089" s="108" t="s">
        <v>543</v>
      </c>
      <c r="E1089" s="108"/>
      <c r="F1089" s="111">
        <v>35304100</v>
      </c>
      <c r="G1089" s="111">
        <f t="shared" si="17"/>
        <v>0</v>
      </c>
      <c r="H1089" s="111">
        <v>35304100</v>
      </c>
      <c r="I1089" s="111">
        <v>33745400</v>
      </c>
      <c r="J1089" s="111"/>
      <c r="K1089" s="111">
        <v>33745400</v>
      </c>
    </row>
    <row r="1090" spans="1:11" ht="90" x14ac:dyDescent="0.3">
      <c r="A1090" s="59" t="s">
        <v>58</v>
      </c>
      <c r="B1090" s="108" t="s">
        <v>532</v>
      </c>
      <c r="C1090" s="108" t="s">
        <v>328</v>
      </c>
      <c r="D1090" s="108" t="s">
        <v>544</v>
      </c>
      <c r="E1090" s="108"/>
      <c r="F1090" s="111">
        <v>29744500</v>
      </c>
      <c r="G1090" s="111">
        <f t="shared" si="17"/>
        <v>0</v>
      </c>
      <c r="H1090" s="111">
        <v>29744500</v>
      </c>
      <c r="I1090" s="111">
        <v>30114400</v>
      </c>
      <c r="J1090" s="111"/>
      <c r="K1090" s="111">
        <v>30114400</v>
      </c>
    </row>
    <row r="1091" spans="1:11" ht="30" x14ac:dyDescent="0.3">
      <c r="A1091" s="58" t="s">
        <v>766</v>
      </c>
      <c r="B1091" s="108" t="s">
        <v>532</v>
      </c>
      <c r="C1091" s="108" t="s">
        <v>328</v>
      </c>
      <c r="D1091" s="108" t="s">
        <v>544</v>
      </c>
      <c r="E1091" s="108" t="s">
        <v>767</v>
      </c>
      <c r="F1091" s="111">
        <v>8954300</v>
      </c>
      <c r="G1091" s="111">
        <f t="shared" si="17"/>
        <v>0</v>
      </c>
      <c r="H1091" s="111">
        <v>8954300</v>
      </c>
      <c r="I1091" s="111">
        <v>8919400</v>
      </c>
      <c r="J1091" s="111"/>
      <c r="K1091" s="111">
        <v>8919400</v>
      </c>
    </row>
    <row r="1092" spans="1:11" ht="30" x14ac:dyDescent="0.3">
      <c r="A1092" s="58" t="s">
        <v>768</v>
      </c>
      <c r="B1092" s="108" t="s">
        <v>532</v>
      </c>
      <c r="C1092" s="108" t="s">
        <v>328</v>
      </c>
      <c r="D1092" s="108" t="s">
        <v>544</v>
      </c>
      <c r="E1092" s="108" t="s">
        <v>769</v>
      </c>
      <c r="F1092" s="111">
        <v>8954300</v>
      </c>
      <c r="G1092" s="111">
        <f t="shared" si="17"/>
        <v>0</v>
      </c>
      <c r="H1092" s="111">
        <v>8954300</v>
      </c>
      <c r="I1092" s="111">
        <v>8919400</v>
      </c>
      <c r="J1092" s="111"/>
      <c r="K1092" s="111">
        <v>8919400</v>
      </c>
    </row>
    <row r="1093" spans="1:11" ht="30" x14ac:dyDescent="0.3">
      <c r="A1093" s="58" t="s">
        <v>498</v>
      </c>
      <c r="B1093" s="108" t="s">
        <v>532</v>
      </c>
      <c r="C1093" s="108" t="s">
        <v>328</v>
      </c>
      <c r="D1093" s="108" t="s">
        <v>544</v>
      </c>
      <c r="E1093" s="108" t="s">
        <v>499</v>
      </c>
      <c r="F1093" s="111">
        <v>4403000</v>
      </c>
      <c r="G1093" s="111">
        <f t="shared" si="17"/>
        <v>0</v>
      </c>
      <c r="H1093" s="111">
        <v>4403000</v>
      </c>
      <c r="I1093" s="111">
        <v>4230000</v>
      </c>
      <c r="J1093" s="111"/>
      <c r="K1093" s="111">
        <v>4230000</v>
      </c>
    </row>
    <row r="1094" spans="1:11" ht="30" x14ac:dyDescent="0.3">
      <c r="A1094" s="58" t="s">
        <v>772</v>
      </c>
      <c r="B1094" s="108" t="s">
        <v>532</v>
      </c>
      <c r="C1094" s="108" t="s">
        <v>328</v>
      </c>
      <c r="D1094" s="108" t="s">
        <v>544</v>
      </c>
      <c r="E1094" s="108" t="s">
        <v>773</v>
      </c>
      <c r="F1094" s="111">
        <v>4551300</v>
      </c>
      <c r="G1094" s="111">
        <f t="shared" si="17"/>
        <v>0</v>
      </c>
      <c r="H1094" s="111">
        <v>4551300</v>
      </c>
      <c r="I1094" s="111">
        <v>4689400</v>
      </c>
      <c r="J1094" s="111"/>
      <c r="K1094" s="111">
        <v>4689400</v>
      </c>
    </row>
    <row r="1095" spans="1:11" x14ac:dyDescent="0.3">
      <c r="A1095" s="58" t="s">
        <v>786</v>
      </c>
      <c r="B1095" s="108" t="s">
        <v>532</v>
      </c>
      <c r="C1095" s="108" t="s">
        <v>328</v>
      </c>
      <c r="D1095" s="108" t="s">
        <v>544</v>
      </c>
      <c r="E1095" s="108" t="s">
        <v>787</v>
      </c>
      <c r="F1095" s="111">
        <v>20790200</v>
      </c>
      <c r="G1095" s="111">
        <f t="shared" si="17"/>
        <v>0</v>
      </c>
      <c r="H1095" s="111">
        <v>20790200</v>
      </c>
      <c r="I1095" s="111">
        <v>21195000</v>
      </c>
      <c r="J1095" s="111"/>
      <c r="K1095" s="111">
        <v>21195000</v>
      </c>
    </row>
    <row r="1096" spans="1:11" ht="45" x14ac:dyDescent="0.3">
      <c r="A1096" s="58" t="s">
        <v>221</v>
      </c>
      <c r="B1096" s="108" t="s">
        <v>532</v>
      </c>
      <c r="C1096" s="108" t="s">
        <v>328</v>
      </c>
      <c r="D1096" s="108" t="s">
        <v>544</v>
      </c>
      <c r="E1096" s="108" t="s">
        <v>222</v>
      </c>
      <c r="F1096" s="111">
        <v>20790200</v>
      </c>
      <c r="G1096" s="111">
        <f t="shared" si="17"/>
        <v>0</v>
      </c>
      <c r="H1096" s="111">
        <v>20790200</v>
      </c>
      <c r="I1096" s="111">
        <v>21195000</v>
      </c>
      <c r="J1096" s="111"/>
      <c r="K1096" s="111">
        <v>21195000</v>
      </c>
    </row>
    <row r="1097" spans="1:11" ht="90" x14ac:dyDescent="0.3">
      <c r="A1097" s="59" t="s">
        <v>545</v>
      </c>
      <c r="B1097" s="108" t="s">
        <v>532</v>
      </c>
      <c r="C1097" s="108" t="s">
        <v>328</v>
      </c>
      <c r="D1097" s="108" t="s">
        <v>546</v>
      </c>
      <c r="E1097" s="108"/>
      <c r="F1097" s="111">
        <v>3631000</v>
      </c>
      <c r="G1097" s="111">
        <f t="shared" si="17"/>
        <v>0</v>
      </c>
      <c r="H1097" s="111">
        <v>3631000</v>
      </c>
      <c r="I1097" s="111">
        <v>3631000</v>
      </c>
      <c r="J1097" s="111"/>
      <c r="K1097" s="111">
        <v>3631000</v>
      </c>
    </row>
    <row r="1098" spans="1:11" ht="30" x14ac:dyDescent="0.3">
      <c r="A1098" s="58" t="s">
        <v>766</v>
      </c>
      <c r="B1098" s="108" t="s">
        <v>532</v>
      </c>
      <c r="C1098" s="108" t="s">
        <v>328</v>
      </c>
      <c r="D1098" s="108" t="s">
        <v>546</v>
      </c>
      <c r="E1098" s="108" t="s">
        <v>767</v>
      </c>
      <c r="F1098" s="111">
        <v>3631000</v>
      </c>
      <c r="G1098" s="111">
        <f t="shared" si="17"/>
        <v>0</v>
      </c>
      <c r="H1098" s="111">
        <v>3631000</v>
      </c>
      <c r="I1098" s="111">
        <v>3631000</v>
      </c>
      <c r="J1098" s="111"/>
      <c r="K1098" s="111">
        <v>3631000</v>
      </c>
    </row>
    <row r="1099" spans="1:11" ht="30" x14ac:dyDescent="0.3">
      <c r="A1099" s="58" t="s">
        <v>768</v>
      </c>
      <c r="B1099" s="108" t="s">
        <v>532</v>
      </c>
      <c r="C1099" s="108" t="s">
        <v>328</v>
      </c>
      <c r="D1099" s="108" t="s">
        <v>546</v>
      </c>
      <c r="E1099" s="108" t="s">
        <v>769</v>
      </c>
      <c r="F1099" s="111">
        <v>3631000</v>
      </c>
      <c r="G1099" s="111">
        <f t="shared" si="17"/>
        <v>0</v>
      </c>
      <c r="H1099" s="111">
        <v>3631000</v>
      </c>
      <c r="I1099" s="111">
        <v>3631000</v>
      </c>
      <c r="J1099" s="111"/>
      <c r="K1099" s="111">
        <v>3631000</v>
      </c>
    </row>
    <row r="1100" spans="1:11" ht="30" x14ac:dyDescent="0.3">
      <c r="A1100" s="58" t="s">
        <v>772</v>
      </c>
      <c r="B1100" s="108" t="s">
        <v>532</v>
      </c>
      <c r="C1100" s="108" t="s">
        <v>328</v>
      </c>
      <c r="D1100" s="108" t="s">
        <v>546</v>
      </c>
      <c r="E1100" s="108" t="s">
        <v>773</v>
      </c>
      <c r="F1100" s="111">
        <v>3631000</v>
      </c>
      <c r="G1100" s="111">
        <f t="shared" ref="G1100:G1163" si="18">H1100-F1100</f>
        <v>0</v>
      </c>
      <c r="H1100" s="111">
        <v>3631000</v>
      </c>
      <c r="I1100" s="111">
        <v>3631000</v>
      </c>
      <c r="J1100" s="111"/>
      <c r="K1100" s="111">
        <v>3631000</v>
      </c>
    </row>
    <row r="1101" spans="1:11" ht="91.5" customHeight="1" x14ac:dyDescent="0.3">
      <c r="A1101" s="59" t="s">
        <v>102</v>
      </c>
      <c r="B1101" s="108" t="s">
        <v>532</v>
      </c>
      <c r="C1101" s="108" t="s">
        <v>328</v>
      </c>
      <c r="D1101" s="108" t="s">
        <v>117</v>
      </c>
      <c r="E1101" s="108"/>
      <c r="F1101" s="111">
        <v>194000</v>
      </c>
      <c r="G1101" s="111">
        <f t="shared" si="18"/>
        <v>0</v>
      </c>
      <c r="H1101" s="111">
        <v>194000</v>
      </c>
      <c r="I1101" s="111"/>
      <c r="J1101" s="111"/>
      <c r="K1101" s="111"/>
    </row>
    <row r="1102" spans="1:11" x14ac:dyDescent="0.3">
      <c r="A1102" s="58" t="s">
        <v>786</v>
      </c>
      <c r="B1102" s="108" t="s">
        <v>532</v>
      </c>
      <c r="C1102" s="108" t="s">
        <v>328</v>
      </c>
      <c r="D1102" s="108" t="s">
        <v>117</v>
      </c>
      <c r="E1102" s="108" t="s">
        <v>787</v>
      </c>
      <c r="F1102" s="111">
        <v>194000</v>
      </c>
      <c r="G1102" s="111">
        <f t="shared" si="18"/>
        <v>0</v>
      </c>
      <c r="H1102" s="111">
        <v>194000</v>
      </c>
      <c r="I1102" s="111"/>
      <c r="J1102" s="111"/>
      <c r="K1102" s="111"/>
    </row>
    <row r="1103" spans="1:11" ht="45" x14ac:dyDescent="0.3">
      <c r="A1103" s="58" t="s">
        <v>221</v>
      </c>
      <c r="B1103" s="108" t="s">
        <v>532</v>
      </c>
      <c r="C1103" s="108" t="s">
        <v>328</v>
      </c>
      <c r="D1103" s="108" t="s">
        <v>117</v>
      </c>
      <c r="E1103" s="108" t="s">
        <v>222</v>
      </c>
      <c r="F1103" s="111">
        <v>194000</v>
      </c>
      <c r="G1103" s="111">
        <f t="shared" si="18"/>
        <v>0</v>
      </c>
      <c r="H1103" s="111">
        <v>194000</v>
      </c>
      <c r="I1103" s="111"/>
      <c r="J1103" s="111"/>
      <c r="K1103" s="111"/>
    </row>
    <row r="1104" spans="1:11" ht="90" x14ac:dyDescent="0.3">
      <c r="A1104" s="59" t="s">
        <v>103</v>
      </c>
      <c r="B1104" s="108" t="s">
        <v>532</v>
      </c>
      <c r="C1104" s="108" t="s">
        <v>328</v>
      </c>
      <c r="D1104" s="108" t="s">
        <v>118</v>
      </c>
      <c r="E1104" s="108"/>
      <c r="F1104" s="111">
        <v>1734600</v>
      </c>
      <c r="G1104" s="111">
        <f t="shared" si="18"/>
        <v>0</v>
      </c>
      <c r="H1104" s="111">
        <v>1734600</v>
      </c>
      <c r="I1104" s="111"/>
      <c r="J1104" s="111"/>
      <c r="K1104" s="111"/>
    </row>
    <row r="1105" spans="1:11" x14ac:dyDescent="0.3">
      <c r="A1105" s="58" t="s">
        <v>786</v>
      </c>
      <c r="B1105" s="108" t="s">
        <v>532</v>
      </c>
      <c r="C1105" s="108" t="s">
        <v>328</v>
      </c>
      <c r="D1105" s="108" t="s">
        <v>118</v>
      </c>
      <c r="E1105" s="108" t="s">
        <v>787</v>
      </c>
      <c r="F1105" s="111">
        <v>1734600</v>
      </c>
      <c r="G1105" s="111">
        <f t="shared" si="18"/>
        <v>0</v>
      </c>
      <c r="H1105" s="111">
        <v>1734600</v>
      </c>
      <c r="I1105" s="111"/>
      <c r="J1105" s="111"/>
      <c r="K1105" s="111"/>
    </row>
    <row r="1106" spans="1:11" ht="45" x14ac:dyDescent="0.3">
      <c r="A1106" s="58" t="s">
        <v>221</v>
      </c>
      <c r="B1106" s="108" t="s">
        <v>532</v>
      </c>
      <c r="C1106" s="108" t="s">
        <v>328</v>
      </c>
      <c r="D1106" s="108" t="s">
        <v>118</v>
      </c>
      <c r="E1106" s="108" t="s">
        <v>222</v>
      </c>
      <c r="F1106" s="111">
        <v>1734600</v>
      </c>
      <c r="G1106" s="111">
        <f t="shared" si="18"/>
        <v>0</v>
      </c>
      <c r="H1106" s="111">
        <v>1734600</v>
      </c>
      <c r="I1106" s="111"/>
      <c r="J1106" s="111"/>
      <c r="K1106" s="111"/>
    </row>
    <row r="1107" spans="1:11" ht="60" x14ac:dyDescent="0.3">
      <c r="A1107" s="58" t="s">
        <v>193</v>
      </c>
      <c r="B1107" s="108" t="s">
        <v>532</v>
      </c>
      <c r="C1107" s="108" t="s">
        <v>328</v>
      </c>
      <c r="D1107" s="108" t="s">
        <v>194</v>
      </c>
      <c r="E1107" s="108"/>
      <c r="F1107" s="111">
        <v>300000</v>
      </c>
      <c r="G1107" s="111">
        <f t="shared" si="18"/>
        <v>0</v>
      </c>
      <c r="H1107" s="111">
        <v>300000</v>
      </c>
      <c r="I1107" s="111">
        <v>500000</v>
      </c>
      <c r="J1107" s="111"/>
      <c r="K1107" s="111">
        <v>500000</v>
      </c>
    </row>
    <row r="1108" spans="1:11" ht="75" x14ac:dyDescent="0.3">
      <c r="A1108" s="58" t="s">
        <v>547</v>
      </c>
      <c r="B1108" s="108" t="s">
        <v>532</v>
      </c>
      <c r="C1108" s="108" t="s">
        <v>328</v>
      </c>
      <c r="D1108" s="108" t="s">
        <v>548</v>
      </c>
      <c r="E1108" s="108"/>
      <c r="F1108" s="111">
        <v>300000</v>
      </c>
      <c r="G1108" s="111">
        <f t="shared" si="18"/>
        <v>0</v>
      </c>
      <c r="H1108" s="111">
        <v>300000</v>
      </c>
      <c r="I1108" s="111">
        <v>500000</v>
      </c>
      <c r="J1108" s="111"/>
      <c r="K1108" s="111">
        <v>500000</v>
      </c>
    </row>
    <row r="1109" spans="1:11" ht="30" x14ac:dyDescent="0.3">
      <c r="A1109" s="58" t="s">
        <v>766</v>
      </c>
      <c r="B1109" s="108" t="s">
        <v>532</v>
      </c>
      <c r="C1109" s="108" t="s">
        <v>328</v>
      </c>
      <c r="D1109" s="108" t="s">
        <v>548</v>
      </c>
      <c r="E1109" s="108" t="s">
        <v>767</v>
      </c>
      <c r="F1109" s="111">
        <v>300000</v>
      </c>
      <c r="G1109" s="111">
        <f t="shared" si="18"/>
        <v>0</v>
      </c>
      <c r="H1109" s="111">
        <v>300000</v>
      </c>
      <c r="I1109" s="111">
        <v>500000</v>
      </c>
      <c r="J1109" s="111"/>
      <c r="K1109" s="111">
        <v>500000</v>
      </c>
    </row>
    <row r="1110" spans="1:11" ht="30" x14ac:dyDescent="0.3">
      <c r="A1110" s="58" t="s">
        <v>768</v>
      </c>
      <c r="B1110" s="108" t="s">
        <v>532</v>
      </c>
      <c r="C1110" s="108" t="s">
        <v>328</v>
      </c>
      <c r="D1110" s="108" t="s">
        <v>548</v>
      </c>
      <c r="E1110" s="108" t="s">
        <v>769</v>
      </c>
      <c r="F1110" s="111">
        <v>300000</v>
      </c>
      <c r="G1110" s="111">
        <f t="shared" si="18"/>
        <v>0</v>
      </c>
      <c r="H1110" s="111">
        <v>300000</v>
      </c>
      <c r="I1110" s="111">
        <v>500000</v>
      </c>
      <c r="J1110" s="111"/>
      <c r="K1110" s="111">
        <v>500000</v>
      </c>
    </row>
    <row r="1111" spans="1:11" ht="30" x14ac:dyDescent="0.3">
      <c r="A1111" s="58" t="s">
        <v>772</v>
      </c>
      <c r="B1111" s="108" t="s">
        <v>532</v>
      </c>
      <c r="C1111" s="108" t="s">
        <v>328</v>
      </c>
      <c r="D1111" s="108" t="s">
        <v>548</v>
      </c>
      <c r="E1111" s="108" t="s">
        <v>773</v>
      </c>
      <c r="F1111" s="111">
        <v>300000</v>
      </c>
      <c r="G1111" s="111">
        <f t="shared" si="18"/>
        <v>0</v>
      </c>
      <c r="H1111" s="111">
        <v>300000</v>
      </c>
      <c r="I1111" s="111">
        <v>500000</v>
      </c>
      <c r="J1111" s="111"/>
      <c r="K1111" s="111">
        <v>500000</v>
      </c>
    </row>
    <row r="1112" spans="1:11" x14ac:dyDescent="0.3">
      <c r="A1112" s="58" t="s">
        <v>519</v>
      </c>
      <c r="B1112" s="108" t="s">
        <v>532</v>
      </c>
      <c r="C1112" s="108" t="s">
        <v>520</v>
      </c>
      <c r="D1112" s="108"/>
      <c r="E1112" s="108"/>
      <c r="F1112" s="111">
        <v>13481400</v>
      </c>
      <c r="G1112" s="111">
        <f t="shared" si="18"/>
        <v>0</v>
      </c>
      <c r="H1112" s="111">
        <v>13481400</v>
      </c>
      <c r="I1112" s="111">
        <v>13522000</v>
      </c>
      <c r="J1112" s="111"/>
      <c r="K1112" s="111">
        <v>13522000</v>
      </c>
    </row>
    <row r="1113" spans="1:11" ht="45" x14ac:dyDescent="0.3">
      <c r="A1113" s="58" t="s">
        <v>191</v>
      </c>
      <c r="B1113" s="108" t="s">
        <v>532</v>
      </c>
      <c r="C1113" s="108" t="s">
        <v>520</v>
      </c>
      <c r="D1113" s="108" t="s">
        <v>192</v>
      </c>
      <c r="E1113" s="108"/>
      <c r="F1113" s="111">
        <v>7976200</v>
      </c>
      <c r="G1113" s="111">
        <f t="shared" si="18"/>
        <v>0</v>
      </c>
      <c r="H1113" s="111">
        <v>7976200</v>
      </c>
      <c r="I1113" s="111">
        <v>8016800</v>
      </c>
      <c r="J1113" s="111"/>
      <c r="K1113" s="111">
        <v>8016800</v>
      </c>
    </row>
    <row r="1114" spans="1:11" ht="60" x14ac:dyDescent="0.3">
      <c r="A1114" s="58" t="s">
        <v>523</v>
      </c>
      <c r="B1114" s="108" t="s">
        <v>532</v>
      </c>
      <c r="C1114" s="108" t="s">
        <v>520</v>
      </c>
      <c r="D1114" s="108" t="s">
        <v>524</v>
      </c>
      <c r="E1114" s="108"/>
      <c r="F1114" s="111">
        <v>7976200</v>
      </c>
      <c r="G1114" s="111">
        <f t="shared" si="18"/>
        <v>0</v>
      </c>
      <c r="H1114" s="111">
        <v>7976200</v>
      </c>
      <c r="I1114" s="111">
        <v>8016800</v>
      </c>
      <c r="J1114" s="111"/>
      <c r="K1114" s="111">
        <v>8016800</v>
      </c>
    </row>
    <row r="1115" spans="1:11" ht="90" x14ac:dyDescent="0.3">
      <c r="A1115" s="59" t="s">
        <v>549</v>
      </c>
      <c r="B1115" s="108" t="s">
        <v>532</v>
      </c>
      <c r="C1115" s="108" t="s">
        <v>520</v>
      </c>
      <c r="D1115" s="108" t="s">
        <v>550</v>
      </c>
      <c r="E1115" s="108"/>
      <c r="F1115" s="111">
        <v>7120400</v>
      </c>
      <c r="G1115" s="111">
        <f t="shared" si="18"/>
        <v>0</v>
      </c>
      <c r="H1115" s="111">
        <v>7120400</v>
      </c>
      <c r="I1115" s="111">
        <v>7120400</v>
      </c>
      <c r="J1115" s="111"/>
      <c r="K1115" s="111">
        <v>7120400</v>
      </c>
    </row>
    <row r="1116" spans="1:11" x14ac:dyDescent="0.3">
      <c r="A1116" s="58" t="s">
        <v>786</v>
      </c>
      <c r="B1116" s="108" t="s">
        <v>532</v>
      </c>
      <c r="C1116" s="108" t="s">
        <v>520</v>
      </c>
      <c r="D1116" s="108" t="s">
        <v>550</v>
      </c>
      <c r="E1116" s="108" t="s">
        <v>787</v>
      </c>
      <c r="F1116" s="111">
        <v>7120400</v>
      </c>
      <c r="G1116" s="111">
        <f t="shared" si="18"/>
        <v>0</v>
      </c>
      <c r="H1116" s="111">
        <v>7120400</v>
      </c>
      <c r="I1116" s="111">
        <v>7120400</v>
      </c>
      <c r="J1116" s="111"/>
      <c r="K1116" s="111">
        <v>7120400</v>
      </c>
    </row>
    <row r="1117" spans="1:11" ht="45" x14ac:dyDescent="0.3">
      <c r="A1117" s="58" t="s">
        <v>221</v>
      </c>
      <c r="B1117" s="108" t="s">
        <v>532</v>
      </c>
      <c r="C1117" s="108" t="s">
        <v>520</v>
      </c>
      <c r="D1117" s="108" t="s">
        <v>550</v>
      </c>
      <c r="E1117" s="108" t="s">
        <v>222</v>
      </c>
      <c r="F1117" s="111">
        <v>7120400</v>
      </c>
      <c r="G1117" s="111">
        <f t="shared" si="18"/>
        <v>0</v>
      </c>
      <c r="H1117" s="111">
        <v>7120400</v>
      </c>
      <c r="I1117" s="111">
        <v>7120400</v>
      </c>
      <c r="J1117" s="111"/>
      <c r="K1117" s="111">
        <v>7120400</v>
      </c>
    </row>
    <row r="1118" spans="1:11" ht="167.25" customHeight="1" x14ac:dyDescent="0.3">
      <c r="A1118" s="59" t="s">
        <v>59</v>
      </c>
      <c r="B1118" s="108" t="s">
        <v>532</v>
      </c>
      <c r="C1118" s="108" t="s">
        <v>520</v>
      </c>
      <c r="D1118" s="108" t="s">
        <v>60</v>
      </c>
      <c r="E1118" s="108"/>
      <c r="F1118" s="111">
        <v>855800</v>
      </c>
      <c r="G1118" s="111">
        <f t="shared" si="18"/>
        <v>0</v>
      </c>
      <c r="H1118" s="111">
        <v>855800</v>
      </c>
      <c r="I1118" s="111">
        <v>896400</v>
      </c>
      <c r="J1118" s="111"/>
      <c r="K1118" s="111">
        <v>896400</v>
      </c>
    </row>
    <row r="1119" spans="1:11" x14ac:dyDescent="0.3">
      <c r="A1119" s="58" t="s">
        <v>786</v>
      </c>
      <c r="B1119" s="108" t="s">
        <v>532</v>
      </c>
      <c r="C1119" s="108" t="s">
        <v>520</v>
      </c>
      <c r="D1119" s="108" t="s">
        <v>60</v>
      </c>
      <c r="E1119" s="108" t="s">
        <v>787</v>
      </c>
      <c r="F1119" s="111">
        <v>855800</v>
      </c>
      <c r="G1119" s="111">
        <f t="shared" si="18"/>
        <v>0</v>
      </c>
      <c r="H1119" s="111">
        <v>855800</v>
      </c>
      <c r="I1119" s="111">
        <v>896400</v>
      </c>
      <c r="J1119" s="111"/>
      <c r="K1119" s="111">
        <v>896400</v>
      </c>
    </row>
    <row r="1120" spans="1:11" ht="45" x14ac:dyDescent="0.3">
      <c r="A1120" s="58" t="s">
        <v>221</v>
      </c>
      <c r="B1120" s="108" t="s">
        <v>532</v>
      </c>
      <c r="C1120" s="108" t="s">
        <v>520</v>
      </c>
      <c r="D1120" s="108" t="s">
        <v>60</v>
      </c>
      <c r="E1120" s="108" t="s">
        <v>222</v>
      </c>
      <c r="F1120" s="111">
        <v>855800</v>
      </c>
      <c r="G1120" s="111">
        <f t="shared" si="18"/>
        <v>0</v>
      </c>
      <c r="H1120" s="111">
        <v>855800</v>
      </c>
      <c r="I1120" s="111">
        <v>896400</v>
      </c>
      <c r="J1120" s="111"/>
      <c r="K1120" s="111">
        <v>896400</v>
      </c>
    </row>
    <row r="1121" spans="1:11" ht="60" x14ac:dyDescent="0.3">
      <c r="A1121" s="58" t="s">
        <v>73</v>
      </c>
      <c r="B1121" s="108" t="s">
        <v>532</v>
      </c>
      <c r="C1121" s="108" t="s">
        <v>520</v>
      </c>
      <c r="D1121" s="108" t="s">
        <v>74</v>
      </c>
      <c r="E1121" s="108"/>
      <c r="F1121" s="111">
        <v>5505200</v>
      </c>
      <c r="G1121" s="111">
        <f t="shared" si="18"/>
        <v>0</v>
      </c>
      <c r="H1121" s="111">
        <v>5505200</v>
      </c>
      <c r="I1121" s="111">
        <v>5505200</v>
      </c>
      <c r="J1121" s="111"/>
      <c r="K1121" s="111">
        <v>5505200</v>
      </c>
    </row>
    <row r="1122" spans="1:11" ht="90" x14ac:dyDescent="0.3">
      <c r="A1122" s="58" t="s">
        <v>75</v>
      </c>
      <c r="B1122" s="108" t="s">
        <v>532</v>
      </c>
      <c r="C1122" s="108" t="s">
        <v>520</v>
      </c>
      <c r="D1122" s="108" t="s">
        <v>76</v>
      </c>
      <c r="E1122" s="108"/>
      <c r="F1122" s="111">
        <v>5505200</v>
      </c>
      <c r="G1122" s="111">
        <f t="shared" si="18"/>
        <v>0</v>
      </c>
      <c r="H1122" s="111">
        <v>5505200</v>
      </c>
      <c r="I1122" s="111">
        <v>5505200</v>
      </c>
      <c r="J1122" s="111"/>
      <c r="K1122" s="111">
        <v>5505200</v>
      </c>
    </row>
    <row r="1123" spans="1:11" ht="90" x14ac:dyDescent="0.3">
      <c r="A1123" s="59" t="s">
        <v>199</v>
      </c>
      <c r="B1123" s="108" t="s">
        <v>532</v>
      </c>
      <c r="C1123" s="108" t="s">
        <v>520</v>
      </c>
      <c r="D1123" s="108" t="s">
        <v>200</v>
      </c>
      <c r="E1123" s="108"/>
      <c r="F1123" s="111">
        <v>5505200</v>
      </c>
      <c r="G1123" s="111">
        <f t="shared" si="18"/>
        <v>0</v>
      </c>
      <c r="H1123" s="111">
        <v>5505200</v>
      </c>
      <c r="I1123" s="111">
        <v>5505200</v>
      </c>
      <c r="J1123" s="111"/>
      <c r="K1123" s="111">
        <v>5505200</v>
      </c>
    </row>
    <row r="1124" spans="1:11" x14ac:dyDescent="0.3">
      <c r="A1124" s="58" t="s">
        <v>786</v>
      </c>
      <c r="B1124" s="108" t="s">
        <v>532</v>
      </c>
      <c r="C1124" s="108" t="s">
        <v>520</v>
      </c>
      <c r="D1124" s="108" t="s">
        <v>200</v>
      </c>
      <c r="E1124" s="108" t="s">
        <v>787</v>
      </c>
      <c r="F1124" s="111">
        <v>5505200</v>
      </c>
      <c r="G1124" s="111">
        <f t="shared" si="18"/>
        <v>0</v>
      </c>
      <c r="H1124" s="111">
        <v>5505200</v>
      </c>
      <c r="I1124" s="111">
        <v>5505200</v>
      </c>
      <c r="J1124" s="111"/>
      <c r="K1124" s="111">
        <v>5505200</v>
      </c>
    </row>
    <row r="1125" spans="1:11" ht="45" x14ac:dyDescent="0.3">
      <c r="A1125" s="58" t="s">
        <v>221</v>
      </c>
      <c r="B1125" s="108" t="s">
        <v>532</v>
      </c>
      <c r="C1125" s="108" t="s">
        <v>520</v>
      </c>
      <c r="D1125" s="108" t="s">
        <v>200</v>
      </c>
      <c r="E1125" s="108" t="s">
        <v>222</v>
      </c>
      <c r="F1125" s="111">
        <v>5505200</v>
      </c>
      <c r="G1125" s="111">
        <f t="shared" si="18"/>
        <v>0</v>
      </c>
      <c r="H1125" s="111">
        <v>5505200</v>
      </c>
      <c r="I1125" s="111">
        <v>5505200</v>
      </c>
      <c r="J1125" s="111"/>
      <c r="K1125" s="111">
        <v>5505200</v>
      </c>
    </row>
    <row r="1126" spans="1:11" x14ac:dyDescent="0.3">
      <c r="A1126" s="58" t="s">
        <v>551</v>
      </c>
      <c r="B1126" s="108" t="s">
        <v>532</v>
      </c>
      <c r="C1126" s="108" t="s">
        <v>552</v>
      </c>
      <c r="D1126" s="108"/>
      <c r="E1126" s="108"/>
      <c r="F1126" s="111">
        <v>147592300</v>
      </c>
      <c r="G1126" s="111">
        <f t="shared" si="18"/>
        <v>0</v>
      </c>
      <c r="H1126" s="111">
        <v>147592300</v>
      </c>
      <c r="I1126" s="111">
        <v>150295600</v>
      </c>
      <c r="J1126" s="111"/>
      <c r="K1126" s="111">
        <v>150295600</v>
      </c>
    </row>
    <row r="1127" spans="1:11" ht="45" x14ac:dyDescent="0.3">
      <c r="A1127" s="58" t="s">
        <v>191</v>
      </c>
      <c r="B1127" s="108" t="s">
        <v>532</v>
      </c>
      <c r="C1127" s="108" t="s">
        <v>552</v>
      </c>
      <c r="D1127" s="108" t="s">
        <v>192</v>
      </c>
      <c r="E1127" s="108"/>
      <c r="F1127" s="111">
        <v>147592300</v>
      </c>
      <c r="G1127" s="111">
        <f t="shared" si="18"/>
        <v>0</v>
      </c>
      <c r="H1127" s="111">
        <v>147592300</v>
      </c>
      <c r="I1127" s="111">
        <v>150295600</v>
      </c>
      <c r="J1127" s="111"/>
      <c r="K1127" s="111">
        <v>150295600</v>
      </c>
    </row>
    <row r="1128" spans="1:11" ht="60" x14ac:dyDescent="0.3">
      <c r="A1128" s="58" t="s">
        <v>553</v>
      </c>
      <c r="B1128" s="108" t="s">
        <v>532</v>
      </c>
      <c r="C1128" s="108" t="s">
        <v>552</v>
      </c>
      <c r="D1128" s="108" t="s">
        <v>554</v>
      </c>
      <c r="E1128" s="108"/>
      <c r="F1128" s="111">
        <v>146892300</v>
      </c>
      <c r="G1128" s="111">
        <f t="shared" si="18"/>
        <v>0</v>
      </c>
      <c r="H1128" s="111">
        <v>146892300</v>
      </c>
      <c r="I1128" s="111">
        <v>148295600</v>
      </c>
      <c r="J1128" s="111"/>
      <c r="K1128" s="111">
        <v>148295600</v>
      </c>
    </row>
    <row r="1129" spans="1:11" ht="75" x14ac:dyDescent="0.3">
      <c r="A1129" s="58" t="s">
        <v>555</v>
      </c>
      <c r="B1129" s="108" t="s">
        <v>532</v>
      </c>
      <c r="C1129" s="108" t="s">
        <v>552</v>
      </c>
      <c r="D1129" s="108" t="s">
        <v>556</v>
      </c>
      <c r="E1129" s="108"/>
      <c r="F1129" s="111">
        <v>92482200</v>
      </c>
      <c r="G1129" s="111">
        <f t="shared" si="18"/>
        <v>0</v>
      </c>
      <c r="H1129" s="111">
        <v>92482200</v>
      </c>
      <c r="I1129" s="111">
        <v>92482200</v>
      </c>
      <c r="J1129" s="111"/>
      <c r="K1129" s="111">
        <v>92482200</v>
      </c>
    </row>
    <row r="1130" spans="1:11" ht="30" x14ac:dyDescent="0.3">
      <c r="A1130" s="58" t="s">
        <v>766</v>
      </c>
      <c r="B1130" s="108" t="s">
        <v>532</v>
      </c>
      <c r="C1130" s="108" t="s">
        <v>552</v>
      </c>
      <c r="D1130" s="108" t="s">
        <v>556</v>
      </c>
      <c r="E1130" s="108" t="s">
        <v>767</v>
      </c>
      <c r="F1130" s="111">
        <v>92482200</v>
      </c>
      <c r="G1130" s="111">
        <f t="shared" si="18"/>
        <v>0</v>
      </c>
      <c r="H1130" s="111">
        <v>92482200</v>
      </c>
      <c r="I1130" s="111">
        <v>92482200</v>
      </c>
      <c r="J1130" s="111"/>
      <c r="K1130" s="111">
        <v>92482200</v>
      </c>
    </row>
    <row r="1131" spans="1:11" ht="30" x14ac:dyDescent="0.3">
      <c r="A1131" s="58" t="s">
        <v>768</v>
      </c>
      <c r="B1131" s="108" t="s">
        <v>532</v>
      </c>
      <c r="C1131" s="108" t="s">
        <v>552</v>
      </c>
      <c r="D1131" s="108" t="s">
        <v>556</v>
      </c>
      <c r="E1131" s="108" t="s">
        <v>769</v>
      </c>
      <c r="F1131" s="111">
        <v>92482200</v>
      </c>
      <c r="G1131" s="111">
        <f t="shared" si="18"/>
        <v>0</v>
      </c>
      <c r="H1131" s="111">
        <v>92482200</v>
      </c>
      <c r="I1131" s="111">
        <v>92482200</v>
      </c>
      <c r="J1131" s="111"/>
      <c r="K1131" s="111">
        <v>92482200</v>
      </c>
    </row>
    <row r="1132" spans="1:11" ht="30" x14ac:dyDescent="0.3">
      <c r="A1132" s="58" t="s">
        <v>772</v>
      </c>
      <c r="B1132" s="108" t="s">
        <v>532</v>
      </c>
      <c r="C1132" s="108" t="s">
        <v>552</v>
      </c>
      <c r="D1132" s="108" t="s">
        <v>556</v>
      </c>
      <c r="E1132" s="108" t="s">
        <v>773</v>
      </c>
      <c r="F1132" s="111">
        <v>92482200</v>
      </c>
      <c r="G1132" s="111">
        <f t="shared" si="18"/>
        <v>0</v>
      </c>
      <c r="H1132" s="111">
        <v>92482200</v>
      </c>
      <c r="I1132" s="111">
        <v>92482200</v>
      </c>
      <c r="J1132" s="111"/>
      <c r="K1132" s="111">
        <v>92482200</v>
      </c>
    </row>
    <row r="1133" spans="1:11" ht="75" x14ac:dyDescent="0.3">
      <c r="A1133" s="58" t="s">
        <v>557</v>
      </c>
      <c r="B1133" s="108" t="s">
        <v>532</v>
      </c>
      <c r="C1133" s="108" t="s">
        <v>552</v>
      </c>
      <c r="D1133" s="108" t="s">
        <v>558</v>
      </c>
      <c r="E1133" s="108"/>
      <c r="F1133" s="111">
        <v>54410100</v>
      </c>
      <c r="G1133" s="111">
        <f t="shared" si="18"/>
        <v>0</v>
      </c>
      <c r="H1133" s="111">
        <v>54410100</v>
      </c>
      <c r="I1133" s="111">
        <v>55813400</v>
      </c>
      <c r="J1133" s="111"/>
      <c r="K1133" s="111">
        <v>55813400</v>
      </c>
    </row>
    <row r="1134" spans="1:11" ht="30" x14ac:dyDescent="0.3">
      <c r="A1134" s="58" t="s">
        <v>766</v>
      </c>
      <c r="B1134" s="108" t="s">
        <v>532</v>
      </c>
      <c r="C1134" s="108" t="s">
        <v>552</v>
      </c>
      <c r="D1134" s="108" t="s">
        <v>558</v>
      </c>
      <c r="E1134" s="108" t="s">
        <v>767</v>
      </c>
      <c r="F1134" s="111">
        <v>54410100</v>
      </c>
      <c r="G1134" s="111">
        <f t="shared" si="18"/>
        <v>0</v>
      </c>
      <c r="H1134" s="111">
        <v>54410100</v>
      </c>
      <c r="I1134" s="111">
        <v>55813400</v>
      </c>
      <c r="J1134" s="111"/>
      <c r="K1134" s="111">
        <v>55813400</v>
      </c>
    </row>
    <row r="1135" spans="1:11" ht="30" x14ac:dyDescent="0.3">
      <c r="A1135" s="58" t="s">
        <v>768</v>
      </c>
      <c r="B1135" s="108" t="s">
        <v>532</v>
      </c>
      <c r="C1135" s="108" t="s">
        <v>552</v>
      </c>
      <c r="D1135" s="108" t="s">
        <v>558</v>
      </c>
      <c r="E1135" s="108" t="s">
        <v>769</v>
      </c>
      <c r="F1135" s="111">
        <v>54410100</v>
      </c>
      <c r="G1135" s="111">
        <f t="shared" si="18"/>
        <v>0</v>
      </c>
      <c r="H1135" s="111">
        <v>54410100</v>
      </c>
      <c r="I1135" s="111">
        <v>55813400</v>
      </c>
      <c r="J1135" s="111"/>
      <c r="K1135" s="111">
        <v>55813400</v>
      </c>
    </row>
    <row r="1136" spans="1:11" ht="30" x14ac:dyDescent="0.3">
      <c r="A1136" s="58" t="s">
        <v>772</v>
      </c>
      <c r="B1136" s="108" t="s">
        <v>532</v>
      </c>
      <c r="C1136" s="108" t="s">
        <v>552</v>
      </c>
      <c r="D1136" s="108" t="s">
        <v>558</v>
      </c>
      <c r="E1136" s="108" t="s">
        <v>773</v>
      </c>
      <c r="F1136" s="111">
        <v>54410100</v>
      </c>
      <c r="G1136" s="111">
        <f t="shared" si="18"/>
        <v>0</v>
      </c>
      <c r="H1136" s="111">
        <v>54410100</v>
      </c>
      <c r="I1136" s="111">
        <v>55813400</v>
      </c>
      <c r="J1136" s="111"/>
      <c r="K1136" s="111">
        <v>55813400</v>
      </c>
    </row>
    <row r="1137" spans="1:11" ht="60" x14ac:dyDescent="0.3">
      <c r="A1137" s="58" t="s">
        <v>193</v>
      </c>
      <c r="B1137" s="108" t="s">
        <v>532</v>
      </c>
      <c r="C1137" s="108" t="s">
        <v>552</v>
      </c>
      <c r="D1137" s="108" t="s">
        <v>194</v>
      </c>
      <c r="E1137" s="108"/>
      <c r="F1137" s="111">
        <v>700000</v>
      </c>
      <c r="G1137" s="111">
        <f t="shared" si="18"/>
        <v>0</v>
      </c>
      <c r="H1137" s="111">
        <v>700000</v>
      </c>
      <c r="I1137" s="111">
        <v>2000000</v>
      </c>
      <c r="J1137" s="111"/>
      <c r="K1137" s="111">
        <v>2000000</v>
      </c>
    </row>
    <row r="1138" spans="1:11" ht="90" x14ac:dyDescent="0.3">
      <c r="A1138" s="59" t="s">
        <v>559</v>
      </c>
      <c r="B1138" s="108" t="s">
        <v>532</v>
      </c>
      <c r="C1138" s="108" t="s">
        <v>552</v>
      </c>
      <c r="D1138" s="108" t="s">
        <v>560</v>
      </c>
      <c r="E1138" s="108"/>
      <c r="F1138" s="111">
        <v>700000</v>
      </c>
      <c r="G1138" s="111">
        <f t="shared" si="18"/>
        <v>0</v>
      </c>
      <c r="H1138" s="111">
        <v>700000</v>
      </c>
      <c r="I1138" s="111">
        <v>2000000</v>
      </c>
      <c r="J1138" s="111"/>
      <c r="K1138" s="111">
        <v>2000000</v>
      </c>
    </row>
    <row r="1139" spans="1:11" ht="30" x14ac:dyDescent="0.3">
      <c r="A1139" s="58" t="s">
        <v>766</v>
      </c>
      <c r="B1139" s="108" t="s">
        <v>532</v>
      </c>
      <c r="C1139" s="108" t="s">
        <v>552</v>
      </c>
      <c r="D1139" s="108" t="s">
        <v>560</v>
      </c>
      <c r="E1139" s="108" t="s">
        <v>767</v>
      </c>
      <c r="F1139" s="111">
        <v>700000</v>
      </c>
      <c r="G1139" s="111">
        <f t="shared" si="18"/>
        <v>0</v>
      </c>
      <c r="H1139" s="111">
        <v>700000</v>
      </c>
      <c r="I1139" s="111">
        <v>2000000</v>
      </c>
      <c r="J1139" s="111"/>
      <c r="K1139" s="111">
        <v>2000000</v>
      </c>
    </row>
    <row r="1140" spans="1:11" ht="30" x14ac:dyDescent="0.3">
      <c r="A1140" s="58" t="s">
        <v>768</v>
      </c>
      <c r="B1140" s="108" t="s">
        <v>532</v>
      </c>
      <c r="C1140" s="108" t="s">
        <v>552</v>
      </c>
      <c r="D1140" s="108" t="s">
        <v>560</v>
      </c>
      <c r="E1140" s="108" t="s">
        <v>769</v>
      </c>
      <c r="F1140" s="111">
        <v>700000</v>
      </c>
      <c r="G1140" s="111">
        <f t="shared" si="18"/>
        <v>0</v>
      </c>
      <c r="H1140" s="111">
        <v>700000</v>
      </c>
      <c r="I1140" s="111">
        <v>2000000</v>
      </c>
      <c r="J1140" s="111"/>
      <c r="K1140" s="111">
        <v>2000000</v>
      </c>
    </row>
    <row r="1141" spans="1:11" ht="30" x14ac:dyDescent="0.3">
      <c r="A1141" s="58" t="s">
        <v>772</v>
      </c>
      <c r="B1141" s="108" t="s">
        <v>532</v>
      </c>
      <c r="C1141" s="108" t="s">
        <v>552</v>
      </c>
      <c r="D1141" s="108" t="s">
        <v>560</v>
      </c>
      <c r="E1141" s="108" t="s">
        <v>773</v>
      </c>
      <c r="F1141" s="111">
        <v>700000</v>
      </c>
      <c r="G1141" s="111">
        <f t="shared" si="18"/>
        <v>0</v>
      </c>
      <c r="H1141" s="111">
        <v>700000</v>
      </c>
      <c r="I1141" s="111">
        <v>2000000</v>
      </c>
      <c r="J1141" s="111"/>
      <c r="K1141" s="111">
        <v>2000000</v>
      </c>
    </row>
    <row r="1142" spans="1:11" ht="30" x14ac:dyDescent="0.3">
      <c r="A1142" s="58" t="s">
        <v>561</v>
      </c>
      <c r="B1142" s="108" t="s">
        <v>532</v>
      </c>
      <c r="C1142" s="108" t="s">
        <v>562</v>
      </c>
      <c r="D1142" s="108"/>
      <c r="E1142" s="108"/>
      <c r="F1142" s="111">
        <v>118060600</v>
      </c>
      <c r="G1142" s="111">
        <f t="shared" si="18"/>
        <v>0</v>
      </c>
      <c r="H1142" s="111">
        <v>118060600</v>
      </c>
      <c r="I1142" s="111">
        <v>121542600</v>
      </c>
      <c r="J1142" s="111"/>
      <c r="K1142" s="111">
        <v>121542600</v>
      </c>
    </row>
    <row r="1143" spans="1:11" ht="45" x14ac:dyDescent="0.3">
      <c r="A1143" s="58" t="s">
        <v>191</v>
      </c>
      <c r="B1143" s="108" t="s">
        <v>532</v>
      </c>
      <c r="C1143" s="108" t="s">
        <v>562</v>
      </c>
      <c r="D1143" s="108" t="s">
        <v>192</v>
      </c>
      <c r="E1143" s="108"/>
      <c r="F1143" s="111">
        <v>117859200</v>
      </c>
      <c r="G1143" s="111">
        <f t="shared" si="18"/>
        <v>0</v>
      </c>
      <c r="H1143" s="111">
        <v>117859200</v>
      </c>
      <c r="I1143" s="111">
        <v>121341200</v>
      </c>
      <c r="J1143" s="111"/>
      <c r="K1143" s="111">
        <v>121341200</v>
      </c>
    </row>
    <row r="1144" spans="1:11" ht="60" x14ac:dyDescent="0.3">
      <c r="A1144" s="58" t="s">
        <v>193</v>
      </c>
      <c r="B1144" s="108" t="s">
        <v>532</v>
      </c>
      <c r="C1144" s="108" t="s">
        <v>562</v>
      </c>
      <c r="D1144" s="108" t="s">
        <v>194</v>
      </c>
      <c r="E1144" s="108"/>
      <c r="F1144" s="111">
        <v>250000</v>
      </c>
      <c r="G1144" s="111">
        <f t="shared" si="18"/>
        <v>0</v>
      </c>
      <c r="H1144" s="111">
        <v>250000</v>
      </c>
      <c r="I1144" s="111">
        <v>250000</v>
      </c>
      <c r="J1144" s="111"/>
      <c r="K1144" s="111">
        <v>250000</v>
      </c>
    </row>
    <row r="1145" spans="1:11" ht="75.75" customHeight="1" x14ac:dyDescent="0.3">
      <c r="A1145" s="58" t="s">
        <v>572</v>
      </c>
      <c r="B1145" s="108" t="s">
        <v>532</v>
      </c>
      <c r="C1145" s="108" t="s">
        <v>562</v>
      </c>
      <c r="D1145" s="108" t="s">
        <v>195</v>
      </c>
      <c r="E1145" s="108"/>
      <c r="F1145" s="111">
        <v>100000</v>
      </c>
      <c r="G1145" s="111">
        <f t="shared" si="18"/>
        <v>0</v>
      </c>
      <c r="H1145" s="111">
        <v>100000</v>
      </c>
      <c r="I1145" s="111">
        <v>250000</v>
      </c>
      <c r="J1145" s="111"/>
      <c r="K1145" s="111">
        <v>250000</v>
      </c>
    </row>
    <row r="1146" spans="1:11" ht="30" x14ac:dyDescent="0.3">
      <c r="A1146" s="58" t="s">
        <v>766</v>
      </c>
      <c r="B1146" s="108" t="s">
        <v>532</v>
      </c>
      <c r="C1146" s="108" t="s">
        <v>562</v>
      </c>
      <c r="D1146" s="108" t="s">
        <v>195</v>
      </c>
      <c r="E1146" s="108" t="s">
        <v>767</v>
      </c>
      <c r="F1146" s="111">
        <v>100000</v>
      </c>
      <c r="G1146" s="111">
        <f t="shared" si="18"/>
        <v>0</v>
      </c>
      <c r="H1146" s="111">
        <v>100000</v>
      </c>
      <c r="I1146" s="111">
        <v>250000</v>
      </c>
      <c r="J1146" s="111"/>
      <c r="K1146" s="111">
        <v>250000</v>
      </c>
    </row>
    <row r="1147" spans="1:11" ht="30" x14ac:dyDescent="0.3">
      <c r="A1147" s="58" t="s">
        <v>768</v>
      </c>
      <c r="B1147" s="108" t="s">
        <v>532</v>
      </c>
      <c r="C1147" s="108" t="s">
        <v>562</v>
      </c>
      <c r="D1147" s="108" t="s">
        <v>195</v>
      </c>
      <c r="E1147" s="108" t="s">
        <v>769</v>
      </c>
      <c r="F1147" s="111">
        <v>100000</v>
      </c>
      <c r="G1147" s="111">
        <f t="shared" si="18"/>
        <v>0</v>
      </c>
      <c r="H1147" s="111">
        <v>100000</v>
      </c>
      <c r="I1147" s="111">
        <v>250000</v>
      </c>
      <c r="J1147" s="111"/>
      <c r="K1147" s="111">
        <v>250000</v>
      </c>
    </row>
    <row r="1148" spans="1:11" ht="30" x14ac:dyDescent="0.3">
      <c r="A1148" s="58" t="s">
        <v>772</v>
      </c>
      <c r="B1148" s="108" t="s">
        <v>532</v>
      </c>
      <c r="C1148" s="108" t="s">
        <v>562</v>
      </c>
      <c r="D1148" s="108" t="s">
        <v>195</v>
      </c>
      <c r="E1148" s="108" t="s">
        <v>773</v>
      </c>
      <c r="F1148" s="111">
        <v>100000</v>
      </c>
      <c r="G1148" s="111">
        <f t="shared" si="18"/>
        <v>0</v>
      </c>
      <c r="H1148" s="111">
        <v>100000</v>
      </c>
      <c r="I1148" s="111">
        <v>250000</v>
      </c>
      <c r="J1148" s="111"/>
      <c r="K1148" s="111">
        <v>250000</v>
      </c>
    </row>
    <row r="1149" spans="1:11" ht="75" x14ac:dyDescent="0.3">
      <c r="A1149" s="58" t="s">
        <v>563</v>
      </c>
      <c r="B1149" s="108" t="s">
        <v>532</v>
      </c>
      <c r="C1149" s="108" t="s">
        <v>562</v>
      </c>
      <c r="D1149" s="108" t="s">
        <v>564</v>
      </c>
      <c r="E1149" s="108"/>
      <c r="F1149" s="111">
        <v>150000</v>
      </c>
      <c r="G1149" s="111">
        <f t="shared" si="18"/>
        <v>0</v>
      </c>
      <c r="H1149" s="111">
        <v>150000</v>
      </c>
      <c r="I1149" s="111"/>
      <c r="J1149" s="111"/>
      <c r="K1149" s="111"/>
    </row>
    <row r="1150" spans="1:11" ht="30" x14ac:dyDescent="0.3">
      <c r="A1150" s="58" t="s">
        <v>766</v>
      </c>
      <c r="B1150" s="108" t="s">
        <v>532</v>
      </c>
      <c r="C1150" s="108" t="s">
        <v>562</v>
      </c>
      <c r="D1150" s="108" t="s">
        <v>564</v>
      </c>
      <c r="E1150" s="108" t="s">
        <v>767</v>
      </c>
      <c r="F1150" s="111">
        <v>150000</v>
      </c>
      <c r="G1150" s="111">
        <f t="shared" si="18"/>
        <v>0</v>
      </c>
      <c r="H1150" s="111">
        <v>150000</v>
      </c>
      <c r="I1150" s="111"/>
      <c r="J1150" s="111"/>
      <c r="K1150" s="111"/>
    </row>
    <row r="1151" spans="1:11" ht="30" x14ac:dyDescent="0.3">
      <c r="A1151" s="58" t="s">
        <v>768</v>
      </c>
      <c r="B1151" s="108" t="s">
        <v>532</v>
      </c>
      <c r="C1151" s="108" t="s">
        <v>562</v>
      </c>
      <c r="D1151" s="108" t="s">
        <v>564</v>
      </c>
      <c r="E1151" s="108" t="s">
        <v>769</v>
      </c>
      <c r="F1151" s="111">
        <v>150000</v>
      </c>
      <c r="G1151" s="111">
        <f t="shared" si="18"/>
        <v>0</v>
      </c>
      <c r="H1151" s="111">
        <v>150000</v>
      </c>
      <c r="I1151" s="111"/>
      <c r="J1151" s="111"/>
      <c r="K1151" s="111"/>
    </row>
    <row r="1152" spans="1:11" ht="30" x14ac:dyDescent="0.3">
      <c r="A1152" s="58" t="s">
        <v>772</v>
      </c>
      <c r="B1152" s="108" t="s">
        <v>532</v>
      </c>
      <c r="C1152" s="108" t="s">
        <v>562</v>
      </c>
      <c r="D1152" s="108" t="s">
        <v>564</v>
      </c>
      <c r="E1152" s="108" t="s">
        <v>773</v>
      </c>
      <c r="F1152" s="111">
        <v>150000</v>
      </c>
      <c r="G1152" s="111">
        <f t="shared" si="18"/>
        <v>0</v>
      </c>
      <c r="H1152" s="111">
        <v>150000</v>
      </c>
      <c r="I1152" s="111"/>
      <c r="J1152" s="111"/>
      <c r="K1152" s="111"/>
    </row>
    <row r="1153" spans="1:11" ht="60" x14ac:dyDescent="0.3">
      <c r="A1153" s="58" t="s">
        <v>533</v>
      </c>
      <c r="B1153" s="108" t="s">
        <v>532</v>
      </c>
      <c r="C1153" s="108" t="s">
        <v>562</v>
      </c>
      <c r="D1153" s="108" t="s">
        <v>534</v>
      </c>
      <c r="E1153" s="108"/>
      <c r="F1153" s="111">
        <v>117609200</v>
      </c>
      <c r="G1153" s="111">
        <f t="shared" si="18"/>
        <v>0</v>
      </c>
      <c r="H1153" s="111">
        <v>117609200</v>
      </c>
      <c r="I1153" s="111">
        <v>121091200</v>
      </c>
      <c r="J1153" s="111"/>
      <c r="K1153" s="111">
        <v>121091200</v>
      </c>
    </row>
    <row r="1154" spans="1:11" ht="90" x14ac:dyDescent="0.3">
      <c r="A1154" s="58" t="s">
        <v>55</v>
      </c>
      <c r="B1154" s="108" t="s">
        <v>532</v>
      </c>
      <c r="C1154" s="108" t="s">
        <v>562</v>
      </c>
      <c r="D1154" s="108" t="s">
        <v>535</v>
      </c>
      <c r="E1154" s="108"/>
      <c r="F1154" s="111">
        <v>61906200</v>
      </c>
      <c r="G1154" s="111">
        <f t="shared" si="18"/>
        <v>0</v>
      </c>
      <c r="H1154" s="111">
        <v>61906200</v>
      </c>
      <c r="I1154" s="111">
        <v>65000700</v>
      </c>
      <c r="J1154" s="111"/>
      <c r="K1154" s="111">
        <v>65000700</v>
      </c>
    </row>
    <row r="1155" spans="1:11" ht="60" x14ac:dyDescent="0.3">
      <c r="A1155" s="58" t="s">
        <v>755</v>
      </c>
      <c r="B1155" s="108" t="s">
        <v>532</v>
      </c>
      <c r="C1155" s="108" t="s">
        <v>562</v>
      </c>
      <c r="D1155" s="108" t="s">
        <v>535</v>
      </c>
      <c r="E1155" s="108" t="s">
        <v>756</v>
      </c>
      <c r="F1155" s="111">
        <v>53634600</v>
      </c>
      <c r="G1155" s="111">
        <f t="shared" si="18"/>
        <v>0</v>
      </c>
      <c r="H1155" s="111">
        <v>53634600</v>
      </c>
      <c r="I1155" s="111">
        <v>57257300</v>
      </c>
      <c r="J1155" s="111"/>
      <c r="K1155" s="111">
        <v>57257300</v>
      </c>
    </row>
    <row r="1156" spans="1:11" x14ac:dyDescent="0.3">
      <c r="A1156" s="58" t="s">
        <v>210</v>
      </c>
      <c r="B1156" s="108" t="s">
        <v>532</v>
      </c>
      <c r="C1156" s="108" t="s">
        <v>562</v>
      </c>
      <c r="D1156" s="108" t="s">
        <v>535</v>
      </c>
      <c r="E1156" s="108" t="s">
        <v>211</v>
      </c>
      <c r="F1156" s="111">
        <v>53634600</v>
      </c>
      <c r="G1156" s="111">
        <f t="shared" si="18"/>
        <v>0</v>
      </c>
      <c r="H1156" s="111">
        <v>53634600</v>
      </c>
      <c r="I1156" s="111">
        <v>57257300</v>
      </c>
      <c r="J1156" s="111"/>
      <c r="K1156" s="111">
        <v>57257300</v>
      </c>
    </row>
    <row r="1157" spans="1:11" ht="30" x14ac:dyDescent="0.3">
      <c r="A1157" s="58" t="s">
        <v>212</v>
      </c>
      <c r="B1157" s="108" t="s">
        <v>532</v>
      </c>
      <c r="C1157" s="108" t="s">
        <v>562</v>
      </c>
      <c r="D1157" s="108" t="s">
        <v>535</v>
      </c>
      <c r="E1157" s="108" t="s">
        <v>213</v>
      </c>
      <c r="F1157" s="111">
        <v>52538800</v>
      </c>
      <c r="G1157" s="111">
        <f t="shared" si="18"/>
        <v>0</v>
      </c>
      <c r="H1157" s="111">
        <v>52538800</v>
      </c>
      <c r="I1157" s="111">
        <v>54879600</v>
      </c>
      <c r="J1157" s="111"/>
      <c r="K1157" s="111">
        <v>54879600</v>
      </c>
    </row>
    <row r="1158" spans="1:11" ht="30" x14ac:dyDescent="0.3">
      <c r="A1158" s="58" t="s">
        <v>214</v>
      </c>
      <c r="B1158" s="108" t="s">
        <v>532</v>
      </c>
      <c r="C1158" s="108" t="s">
        <v>562</v>
      </c>
      <c r="D1158" s="108" t="s">
        <v>535</v>
      </c>
      <c r="E1158" s="108" t="s">
        <v>215</v>
      </c>
      <c r="F1158" s="111">
        <v>1095800</v>
      </c>
      <c r="G1158" s="111">
        <f t="shared" si="18"/>
        <v>0</v>
      </c>
      <c r="H1158" s="111">
        <v>1095800</v>
      </c>
      <c r="I1158" s="111">
        <v>2377700</v>
      </c>
      <c r="J1158" s="111"/>
      <c r="K1158" s="111">
        <v>2377700</v>
      </c>
    </row>
    <row r="1159" spans="1:11" ht="30" x14ac:dyDescent="0.3">
      <c r="A1159" s="58" t="s">
        <v>766</v>
      </c>
      <c r="B1159" s="108" t="s">
        <v>532</v>
      </c>
      <c r="C1159" s="108" t="s">
        <v>562</v>
      </c>
      <c r="D1159" s="108" t="s">
        <v>535</v>
      </c>
      <c r="E1159" s="108" t="s">
        <v>767</v>
      </c>
      <c r="F1159" s="111">
        <v>5453500</v>
      </c>
      <c r="G1159" s="111">
        <f t="shared" si="18"/>
        <v>0</v>
      </c>
      <c r="H1159" s="111">
        <v>5453500</v>
      </c>
      <c r="I1159" s="111">
        <v>5533200</v>
      </c>
      <c r="J1159" s="111"/>
      <c r="K1159" s="111">
        <v>5533200</v>
      </c>
    </row>
    <row r="1160" spans="1:11" ht="30" x14ac:dyDescent="0.3">
      <c r="A1160" s="58" t="s">
        <v>768</v>
      </c>
      <c r="B1160" s="108" t="s">
        <v>532</v>
      </c>
      <c r="C1160" s="108" t="s">
        <v>562</v>
      </c>
      <c r="D1160" s="108" t="s">
        <v>535</v>
      </c>
      <c r="E1160" s="108" t="s">
        <v>769</v>
      </c>
      <c r="F1160" s="111">
        <v>5453500</v>
      </c>
      <c r="G1160" s="111">
        <f t="shared" si="18"/>
        <v>0</v>
      </c>
      <c r="H1160" s="111">
        <v>5453500</v>
      </c>
      <c r="I1160" s="111">
        <v>5533200</v>
      </c>
      <c r="J1160" s="111"/>
      <c r="K1160" s="111">
        <v>5533200</v>
      </c>
    </row>
    <row r="1161" spans="1:11" ht="30" x14ac:dyDescent="0.3">
      <c r="A1161" s="58" t="s">
        <v>770</v>
      </c>
      <c r="B1161" s="108" t="s">
        <v>532</v>
      </c>
      <c r="C1161" s="108" t="s">
        <v>562</v>
      </c>
      <c r="D1161" s="108" t="s">
        <v>535</v>
      </c>
      <c r="E1161" s="108" t="s">
        <v>771</v>
      </c>
      <c r="F1161" s="111">
        <v>1147000</v>
      </c>
      <c r="G1161" s="111">
        <f t="shared" si="18"/>
        <v>0</v>
      </c>
      <c r="H1161" s="111">
        <v>1147000</v>
      </c>
      <c r="I1161" s="111">
        <v>1147000</v>
      </c>
      <c r="J1161" s="111"/>
      <c r="K1161" s="111">
        <v>1147000</v>
      </c>
    </row>
    <row r="1162" spans="1:11" ht="30" x14ac:dyDescent="0.3">
      <c r="A1162" s="58" t="s">
        <v>772</v>
      </c>
      <c r="B1162" s="108" t="s">
        <v>532</v>
      </c>
      <c r="C1162" s="108" t="s">
        <v>562</v>
      </c>
      <c r="D1162" s="108" t="s">
        <v>535</v>
      </c>
      <c r="E1162" s="108" t="s">
        <v>773</v>
      </c>
      <c r="F1162" s="111">
        <v>4306500</v>
      </c>
      <c r="G1162" s="111">
        <f t="shared" si="18"/>
        <v>0</v>
      </c>
      <c r="H1162" s="111">
        <v>4306500</v>
      </c>
      <c r="I1162" s="111">
        <v>4386200</v>
      </c>
      <c r="J1162" s="111"/>
      <c r="K1162" s="111">
        <v>4386200</v>
      </c>
    </row>
    <row r="1163" spans="1:11" x14ac:dyDescent="0.3">
      <c r="A1163" s="58" t="s">
        <v>786</v>
      </c>
      <c r="B1163" s="108" t="s">
        <v>532</v>
      </c>
      <c r="C1163" s="108" t="s">
        <v>562</v>
      </c>
      <c r="D1163" s="108" t="s">
        <v>535</v>
      </c>
      <c r="E1163" s="108" t="s">
        <v>787</v>
      </c>
      <c r="F1163" s="111">
        <v>2818100</v>
      </c>
      <c r="G1163" s="111">
        <f t="shared" si="18"/>
        <v>0</v>
      </c>
      <c r="H1163" s="111">
        <v>2818100</v>
      </c>
      <c r="I1163" s="111">
        <v>2210200</v>
      </c>
      <c r="J1163" s="111"/>
      <c r="K1163" s="111">
        <v>2210200</v>
      </c>
    </row>
    <row r="1164" spans="1:11" x14ac:dyDescent="0.3">
      <c r="A1164" s="58" t="s">
        <v>788</v>
      </c>
      <c r="B1164" s="108" t="s">
        <v>532</v>
      </c>
      <c r="C1164" s="108" t="s">
        <v>562</v>
      </c>
      <c r="D1164" s="108" t="s">
        <v>535</v>
      </c>
      <c r="E1164" s="108" t="s">
        <v>789</v>
      </c>
      <c r="F1164" s="111">
        <v>2818100</v>
      </c>
      <c r="G1164" s="111">
        <f t="shared" ref="G1164:G1212" si="19">H1164-F1164</f>
        <v>0</v>
      </c>
      <c r="H1164" s="111">
        <v>2818100</v>
      </c>
      <c r="I1164" s="111">
        <v>2210200</v>
      </c>
      <c r="J1164" s="111"/>
      <c r="K1164" s="111">
        <v>2210200</v>
      </c>
    </row>
    <row r="1165" spans="1:11" ht="30" x14ac:dyDescent="0.3">
      <c r="A1165" s="58" t="s">
        <v>0</v>
      </c>
      <c r="B1165" s="108" t="s">
        <v>532</v>
      </c>
      <c r="C1165" s="108" t="s">
        <v>562</v>
      </c>
      <c r="D1165" s="108" t="s">
        <v>535</v>
      </c>
      <c r="E1165" s="108" t="s">
        <v>391</v>
      </c>
      <c r="F1165" s="111">
        <v>2728100</v>
      </c>
      <c r="G1165" s="111">
        <f t="shared" si="19"/>
        <v>0</v>
      </c>
      <c r="H1165" s="111">
        <v>2728100</v>
      </c>
      <c r="I1165" s="111">
        <v>2120200</v>
      </c>
      <c r="J1165" s="111"/>
      <c r="K1165" s="111">
        <v>2120200</v>
      </c>
    </row>
    <row r="1166" spans="1:11" x14ac:dyDescent="0.3">
      <c r="A1166" s="58" t="s">
        <v>2</v>
      </c>
      <c r="B1166" s="108" t="s">
        <v>532</v>
      </c>
      <c r="C1166" s="108" t="s">
        <v>562</v>
      </c>
      <c r="D1166" s="108" t="s">
        <v>535</v>
      </c>
      <c r="E1166" s="108" t="s">
        <v>1</v>
      </c>
      <c r="F1166" s="111">
        <v>90000</v>
      </c>
      <c r="G1166" s="111">
        <f t="shared" si="19"/>
        <v>0</v>
      </c>
      <c r="H1166" s="111">
        <v>90000</v>
      </c>
      <c r="I1166" s="111">
        <v>90000</v>
      </c>
      <c r="J1166" s="111"/>
      <c r="K1166" s="111">
        <v>90000</v>
      </c>
    </row>
    <row r="1167" spans="1:11" ht="75" x14ac:dyDescent="0.3">
      <c r="A1167" s="58" t="s">
        <v>565</v>
      </c>
      <c r="B1167" s="108" t="s">
        <v>532</v>
      </c>
      <c r="C1167" s="108" t="s">
        <v>562</v>
      </c>
      <c r="D1167" s="108" t="s">
        <v>566</v>
      </c>
      <c r="E1167" s="108"/>
      <c r="F1167" s="111">
        <v>55703000</v>
      </c>
      <c r="G1167" s="111">
        <f t="shared" si="19"/>
        <v>0</v>
      </c>
      <c r="H1167" s="111">
        <v>55703000</v>
      </c>
      <c r="I1167" s="111">
        <v>56090500</v>
      </c>
      <c r="J1167" s="111"/>
      <c r="K1167" s="111">
        <v>56090500</v>
      </c>
    </row>
    <row r="1168" spans="1:11" ht="60" x14ac:dyDescent="0.3">
      <c r="A1168" s="58" t="s">
        <v>755</v>
      </c>
      <c r="B1168" s="108" t="s">
        <v>532</v>
      </c>
      <c r="C1168" s="108" t="s">
        <v>562</v>
      </c>
      <c r="D1168" s="108" t="s">
        <v>566</v>
      </c>
      <c r="E1168" s="108" t="s">
        <v>756</v>
      </c>
      <c r="F1168" s="111">
        <v>52653100</v>
      </c>
      <c r="G1168" s="111">
        <f t="shared" si="19"/>
        <v>0</v>
      </c>
      <c r="H1168" s="111">
        <v>52653100</v>
      </c>
      <c r="I1168" s="111">
        <v>53036900</v>
      </c>
      <c r="J1168" s="111"/>
      <c r="K1168" s="111">
        <v>53036900</v>
      </c>
    </row>
    <row r="1169" spans="1:11" ht="30" x14ac:dyDescent="0.3">
      <c r="A1169" s="58" t="s">
        <v>757</v>
      </c>
      <c r="B1169" s="108" t="s">
        <v>532</v>
      </c>
      <c r="C1169" s="108" t="s">
        <v>562</v>
      </c>
      <c r="D1169" s="108" t="s">
        <v>566</v>
      </c>
      <c r="E1169" s="108" t="s">
        <v>758</v>
      </c>
      <c r="F1169" s="111">
        <v>52653100</v>
      </c>
      <c r="G1169" s="111">
        <f t="shared" si="19"/>
        <v>0</v>
      </c>
      <c r="H1169" s="111">
        <v>52653100</v>
      </c>
      <c r="I1169" s="111">
        <v>53036900</v>
      </c>
      <c r="J1169" s="111"/>
      <c r="K1169" s="111">
        <v>53036900</v>
      </c>
    </row>
    <row r="1170" spans="1:11" ht="45" x14ac:dyDescent="0.3">
      <c r="A1170" s="58" t="s">
        <v>759</v>
      </c>
      <c r="B1170" s="108" t="s">
        <v>532</v>
      </c>
      <c r="C1170" s="108" t="s">
        <v>562</v>
      </c>
      <c r="D1170" s="108" t="s">
        <v>566</v>
      </c>
      <c r="E1170" s="108" t="s">
        <v>760</v>
      </c>
      <c r="F1170" s="111">
        <v>51821600</v>
      </c>
      <c r="G1170" s="111">
        <f t="shared" si="19"/>
        <v>0</v>
      </c>
      <c r="H1170" s="111">
        <v>51821600</v>
      </c>
      <c r="I1170" s="111">
        <v>52036300</v>
      </c>
      <c r="J1170" s="111"/>
      <c r="K1170" s="111">
        <v>52036300</v>
      </c>
    </row>
    <row r="1171" spans="1:11" ht="33.75" customHeight="1" x14ac:dyDescent="0.3">
      <c r="A1171" s="58" t="s">
        <v>764</v>
      </c>
      <c r="B1171" s="108" t="s">
        <v>532</v>
      </c>
      <c r="C1171" s="108" t="s">
        <v>562</v>
      </c>
      <c r="D1171" s="108" t="s">
        <v>566</v>
      </c>
      <c r="E1171" s="108" t="s">
        <v>765</v>
      </c>
      <c r="F1171" s="111">
        <v>831500</v>
      </c>
      <c r="G1171" s="111">
        <f t="shared" si="19"/>
        <v>0</v>
      </c>
      <c r="H1171" s="111">
        <v>831500</v>
      </c>
      <c r="I1171" s="111">
        <v>1000600</v>
      </c>
      <c r="J1171" s="111"/>
      <c r="K1171" s="111">
        <v>1000600</v>
      </c>
    </row>
    <row r="1172" spans="1:11" ht="30" x14ac:dyDescent="0.3">
      <c r="A1172" s="58" t="s">
        <v>766</v>
      </c>
      <c r="B1172" s="108" t="s">
        <v>532</v>
      </c>
      <c r="C1172" s="108" t="s">
        <v>562</v>
      </c>
      <c r="D1172" s="108" t="s">
        <v>566</v>
      </c>
      <c r="E1172" s="108" t="s">
        <v>767</v>
      </c>
      <c r="F1172" s="111">
        <v>3041700</v>
      </c>
      <c r="G1172" s="111">
        <f t="shared" si="19"/>
        <v>0</v>
      </c>
      <c r="H1172" s="111">
        <v>3041700</v>
      </c>
      <c r="I1172" s="111">
        <v>3048000</v>
      </c>
      <c r="J1172" s="111"/>
      <c r="K1172" s="111">
        <v>3048000</v>
      </c>
    </row>
    <row r="1173" spans="1:11" ht="30" x14ac:dyDescent="0.3">
      <c r="A1173" s="58" t="s">
        <v>768</v>
      </c>
      <c r="B1173" s="108" t="s">
        <v>532</v>
      </c>
      <c r="C1173" s="108" t="s">
        <v>562</v>
      </c>
      <c r="D1173" s="108" t="s">
        <v>566</v>
      </c>
      <c r="E1173" s="108" t="s">
        <v>769</v>
      </c>
      <c r="F1173" s="111">
        <v>3041700</v>
      </c>
      <c r="G1173" s="111">
        <f t="shared" si="19"/>
        <v>0</v>
      </c>
      <c r="H1173" s="111">
        <v>3041700</v>
      </c>
      <c r="I1173" s="111">
        <v>3048000</v>
      </c>
      <c r="J1173" s="111"/>
      <c r="K1173" s="111">
        <v>3048000</v>
      </c>
    </row>
    <row r="1174" spans="1:11" ht="30" x14ac:dyDescent="0.3">
      <c r="A1174" s="58" t="s">
        <v>770</v>
      </c>
      <c r="B1174" s="108" t="s">
        <v>532</v>
      </c>
      <c r="C1174" s="108" t="s">
        <v>562</v>
      </c>
      <c r="D1174" s="108" t="s">
        <v>566</v>
      </c>
      <c r="E1174" s="108" t="s">
        <v>771</v>
      </c>
      <c r="F1174" s="111">
        <v>1708600</v>
      </c>
      <c r="G1174" s="111">
        <f t="shared" si="19"/>
        <v>0</v>
      </c>
      <c r="H1174" s="111">
        <v>1708600</v>
      </c>
      <c r="I1174" s="111">
        <v>1708600</v>
      </c>
      <c r="J1174" s="111"/>
      <c r="K1174" s="111">
        <v>1708600</v>
      </c>
    </row>
    <row r="1175" spans="1:11" ht="30" x14ac:dyDescent="0.3">
      <c r="A1175" s="58" t="s">
        <v>772</v>
      </c>
      <c r="B1175" s="108" t="s">
        <v>532</v>
      </c>
      <c r="C1175" s="108" t="s">
        <v>562</v>
      </c>
      <c r="D1175" s="108" t="s">
        <v>566</v>
      </c>
      <c r="E1175" s="108" t="s">
        <v>773</v>
      </c>
      <c r="F1175" s="111">
        <v>1333100</v>
      </c>
      <c r="G1175" s="111">
        <f t="shared" si="19"/>
        <v>0</v>
      </c>
      <c r="H1175" s="111">
        <v>1333100</v>
      </c>
      <c r="I1175" s="111">
        <v>1339400</v>
      </c>
      <c r="J1175" s="111"/>
      <c r="K1175" s="111">
        <v>1339400</v>
      </c>
    </row>
    <row r="1176" spans="1:11" x14ac:dyDescent="0.3">
      <c r="A1176" s="58" t="s">
        <v>786</v>
      </c>
      <c r="B1176" s="108" t="s">
        <v>532</v>
      </c>
      <c r="C1176" s="108" t="s">
        <v>562</v>
      </c>
      <c r="D1176" s="108" t="s">
        <v>566</v>
      </c>
      <c r="E1176" s="108" t="s">
        <v>787</v>
      </c>
      <c r="F1176" s="111">
        <v>8200</v>
      </c>
      <c r="G1176" s="111">
        <f t="shared" si="19"/>
        <v>0</v>
      </c>
      <c r="H1176" s="111">
        <v>8200</v>
      </c>
      <c r="I1176" s="111">
        <v>5600</v>
      </c>
      <c r="J1176" s="111"/>
      <c r="K1176" s="111">
        <v>5600</v>
      </c>
    </row>
    <row r="1177" spans="1:11" x14ac:dyDescent="0.3">
      <c r="A1177" s="58" t="s">
        <v>788</v>
      </c>
      <c r="B1177" s="108" t="s">
        <v>532</v>
      </c>
      <c r="C1177" s="108" t="s">
        <v>562</v>
      </c>
      <c r="D1177" s="108" t="s">
        <v>566</v>
      </c>
      <c r="E1177" s="108" t="s">
        <v>789</v>
      </c>
      <c r="F1177" s="111">
        <v>8200</v>
      </c>
      <c r="G1177" s="111">
        <f t="shared" si="19"/>
        <v>0</v>
      </c>
      <c r="H1177" s="111">
        <v>8200</v>
      </c>
      <c r="I1177" s="111">
        <v>5600</v>
      </c>
      <c r="J1177" s="111"/>
      <c r="K1177" s="111">
        <v>5600</v>
      </c>
    </row>
    <row r="1178" spans="1:11" ht="30" x14ac:dyDescent="0.3">
      <c r="A1178" s="58" t="s">
        <v>0</v>
      </c>
      <c r="B1178" s="108" t="s">
        <v>532</v>
      </c>
      <c r="C1178" s="108" t="s">
        <v>562</v>
      </c>
      <c r="D1178" s="108" t="s">
        <v>566</v>
      </c>
      <c r="E1178" s="108" t="s">
        <v>391</v>
      </c>
      <c r="F1178" s="111">
        <v>5200</v>
      </c>
      <c r="G1178" s="111">
        <f t="shared" si="19"/>
        <v>0</v>
      </c>
      <c r="H1178" s="111">
        <v>5200</v>
      </c>
      <c r="I1178" s="111">
        <v>2600</v>
      </c>
      <c r="J1178" s="111"/>
      <c r="K1178" s="111">
        <v>2600</v>
      </c>
    </row>
    <row r="1179" spans="1:11" x14ac:dyDescent="0.3">
      <c r="A1179" s="58" t="s">
        <v>85</v>
      </c>
      <c r="B1179" s="108" t="s">
        <v>532</v>
      </c>
      <c r="C1179" s="108" t="s">
        <v>562</v>
      </c>
      <c r="D1179" s="108" t="s">
        <v>566</v>
      </c>
      <c r="E1179" s="108" t="s">
        <v>790</v>
      </c>
      <c r="F1179" s="111">
        <v>3000</v>
      </c>
      <c r="G1179" s="111">
        <f t="shared" si="19"/>
        <v>0</v>
      </c>
      <c r="H1179" s="111">
        <v>3000</v>
      </c>
      <c r="I1179" s="111">
        <v>3000</v>
      </c>
      <c r="J1179" s="111"/>
      <c r="K1179" s="111">
        <v>3000</v>
      </c>
    </row>
    <row r="1180" spans="1:11" ht="60" x14ac:dyDescent="0.3">
      <c r="A1180" s="58" t="s">
        <v>73</v>
      </c>
      <c r="B1180" s="108" t="s">
        <v>532</v>
      </c>
      <c r="C1180" s="108" t="s">
        <v>562</v>
      </c>
      <c r="D1180" s="108" t="s">
        <v>74</v>
      </c>
      <c r="E1180" s="108"/>
      <c r="F1180" s="111">
        <v>177900</v>
      </c>
      <c r="G1180" s="111">
        <f t="shared" si="19"/>
        <v>0</v>
      </c>
      <c r="H1180" s="111">
        <v>177900</v>
      </c>
      <c r="I1180" s="111">
        <v>177900</v>
      </c>
      <c r="J1180" s="111"/>
      <c r="K1180" s="111">
        <v>177900</v>
      </c>
    </row>
    <row r="1181" spans="1:11" ht="90" x14ac:dyDescent="0.3">
      <c r="A1181" s="58" t="s">
        <v>75</v>
      </c>
      <c r="B1181" s="108" t="s">
        <v>532</v>
      </c>
      <c r="C1181" s="108" t="s">
        <v>562</v>
      </c>
      <c r="D1181" s="108" t="s">
        <v>76</v>
      </c>
      <c r="E1181" s="108"/>
      <c r="F1181" s="111">
        <v>177900</v>
      </c>
      <c r="G1181" s="111">
        <f t="shared" si="19"/>
        <v>0</v>
      </c>
      <c r="H1181" s="111">
        <v>177900</v>
      </c>
      <c r="I1181" s="111">
        <v>177900</v>
      </c>
      <c r="J1181" s="111"/>
      <c r="K1181" s="111">
        <v>177900</v>
      </c>
    </row>
    <row r="1182" spans="1:11" ht="90" x14ac:dyDescent="0.3">
      <c r="A1182" s="59" t="s">
        <v>199</v>
      </c>
      <c r="B1182" s="108" t="s">
        <v>532</v>
      </c>
      <c r="C1182" s="108" t="s">
        <v>562</v>
      </c>
      <c r="D1182" s="108" t="s">
        <v>200</v>
      </c>
      <c r="E1182" s="108"/>
      <c r="F1182" s="111">
        <v>177900</v>
      </c>
      <c r="G1182" s="111">
        <f t="shared" si="19"/>
        <v>0</v>
      </c>
      <c r="H1182" s="111">
        <v>177900</v>
      </c>
      <c r="I1182" s="111">
        <v>177900</v>
      </c>
      <c r="J1182" s="111"/>
      <c r="K1182" s="111">
        <v>177900</v>
      </c>
    </row>
    <row r="1183" spans="1:11" ht="30" x14ac:dyDescent="0.3">
      <c r="A1183" s="58" t="s">
        <v>766</v>
      </c>
      <c r="B1183" s="108" t="s">
        <v>532</v>
      </c>
      <c r="C1183" s="108" t="s">
        <v>562</v>
      </c>
      <c r="D1183" s="108" t="s">
        <v>200</v>
      </c>
      <c r="E1183" s="108" t="s">
        <v>767</v>
      </c>
      <c r="F1183" s="111">
        <v>177900</v>
      </c>
      <c r="G1183" s="111">
        <f t="shared" si="19"/>
        <v>0</v>
      </c>
      <c r="H1183" s="111">
        <v>177900</v>
      </c>
      <c r="I1183" s="111">
        <v>177900</v>
      </c>
      <c r="J1183" s="111"/>
      <c r="K1183" s="111">
        <v>177900</v>
      </c>
    </row>
    <row r="1184" spans="1:11" ht="30" x14ac:dyDescent="0.3">
      <c r="A1184" s="58" t="s">
        <v>768</v>
      </c>
      <c r="B1184" s="108" t="s">
        <v>532</v>
      </c>
      <c r="C1184" s="108" t="s">
        <v>562</v>
      </c>
      <c r="D1184" s="108" t="s">
        <v>200</v>
      </c>
      <c r="E1184" s="108" t="s">
        <v>769</v>
      </c>
      <c r="F1184" s="111">
        <v>177900</v>
      </c>
      <c r="G1184" s="111">
        <f t="shared" si="19"/>
        <v>0</v>
      </c>
      <c r="H1184" s="111">
        <v>177900</v>
      </c>
      <c r="I1184" s="111">
        <v>177900</v>
      </c>
      <c r="J1184" s="111"/>
      <c r="K1184" s="111">
        <v>177900</v>
      </c>
    </row>
    <row r="1185" spans="1:11" ht="30" x14ac:dyDescent="0.3">
      <c r="A1185" s="58" t="s">
        <v>772</v>
      </c>
      <c r="B1185" s="108" t="s">
        <v>532</v>
      </c>
      <c r="C1185" s="108" t="s">
        <v>562</v>
      </c>
      <c r="D1185" s="108" t="s">
        <v>200</v>
      </c>
      <c r="E1185" s="108" t="s">
        <v>773</v>
      </c>
      <c r="F1185" s="111">
        <v>177900</v>
      </c>
      <c r="G1185" s="111">
        <f t="shared" si="19"/>
        <v>0</v>
      </c>
      <c r="H1185" s="111">
        <v>177900</v>
      </c>
      <c r="I1185" s="111">
        <v>177900</v>
      </c>
      <c r="J1185" s="111"/>
      <c r="K1185" s="111">
        <v>177900</v>
      </c>
    </row>
    <row r="1186" spans="1:11" x14ac:dyDescent="0.3">
      <c r="A1186" s="58" t="s">
        <v>749</v>
      </c>
      <c r="B1186" s="108" t="s">
        <v>532</v>
      </c>
      <c r="C1186" s="108" t="s">
        <v>562</v>
      </c>
      <c r="D1186" s="108" t="s">
        <v>750</v>
      </c>
      <c r="E1186" s="108"/>
      <c r="F1186" s="111">
        <v>23500</v>
      </c>
      <c r="G1186" s="111">
        <f t="shared" si="19"/>
        <v>0</v>
      </c>
      <c r="H1186" s="111">
        <v>23500</v>
      </c>
      <c r="I1186" s="111">
        <v>23500</v>
      </c>
      <c r="J1186" s="111"/>
      <c r="K1186" s="111">
        <v>23500</v>
      </c>
    </row>
    <row r="1187" spans="1:11" ht="30" x14ac:dyDescent="0.3">
      <c r="A1187" s="58" t="s">
        <v>223</v>
      </c>
      <c r="B1187" s="108" t="s">
        <v>532</v>
      </c>
      <c r="C1187" s="108" t="s">
        <v>562</v>
      </c>
      <c r="D1187" s="108" t="s">
        <v>224</v>
      </c>
      <c r="E1187" s="108"/>
      <c r="F1187" s="111">
        <v>23500</v>
      </c>
      <c r="G1187" s="111">
        <f t="shared" si="19"/>
        <v>0</v>
      </c>
      <c r="H1187" s="111">
        <v>23500</v>
      </c>
      <c r="I1187" s="111">
        <v>23500</v>
      </c>
      <c r="J1187" s="111"/>
      <c r="K1187" s="111">
        <v>23500</v>
      </c>
    </row>
    <row r="1188" spans="1:11" ht="135" x14ac:dyDescent="0.3">
      <c r="A1188" s="59" t="s">
        <v>77</v>
      </c>
      <c r="B1188" s="108" t="s">
        <v>532</v>
      </c>
      <c r="C1188" s="108" t="s">
        <v>562</v>
      </c>
      <c r="D1188" s="108" t="s">
        <v>78</v>
      </c>
      <c r="E1188" s="108"/>
      <c r="F1188" s="111">
        <v>23500</v>
      </c>
      <c r="G1188" s="111">
        <f t="shared" si="19"/>
        <v>0</v>
      </c>
      <c r="H1188" s="111">
        <v>23500</v>
      </c>
      <c r="I1188" s="111">
        <v>23500</v>
      </c>
      <c r="J1188" s="111"/>
      <c r="K1188" s="111">
        <v>23500</v>
      </c>
    </row>
    <row r="1189" spans="1:11" ht="30" x14ac:dyDescent="0.3">
      <c r="A1189" s="58" t="s">
        <v>766</v>
      </c>
      <c r="B1189" s="108" t="s">
        <v>532</v>
      </c>
      <c r="C1189" s="108" t="s">
        <v>562</v>
      </c>
      <c r="D1189" s="108" t="s">
        <v>78</v>
      </c>
      <c r="E1189" s="108" t="s">
        <v>767</v>
      </c>
      <c r="F1189" s="111">
        <v>23500</v>
      </c>
      <c r="G1189" s="111">
        <f t="shared" si="19"/>
        <v>0</v>
      </c>
      <c r="H1189" s="111">
        <v>23500</v>
      </c>
      <c r="I1189" s="111">
        <v>23500</v>
      </c>
      <c r="J1189" s="111"/>
      <c r="K1189" s="111">
        <v>23500</v>
      </c>
    </row>
    <row r="1190" spans="1:11" ht="30" x14ac:dyDescent="0.3">
      <c r="A1190" s="58" t="s">
        <v>768</v>
      </c>
      <c r="B1190" s="108" t="s">
        <v>532</v>
      </c>
      <c r="C1190" s="108" t="s">
        <v>562</v>
      </c>
      <c r="D1190" s="108" t="s">
        <v>78</v>
      </c>
      <c r="E1190" s="108" t="s">
        <v>769</v>
      </c>
      <c r="F1190" s="111">
        <v>23500</v>
      </c>
      <c r="G1190" s="111">
        <f t="shared" si="19"/>
        <v>0</v>
      </c>
      <c r="H1190" s="111">
        <v>23500</v>
      </c>
      <c r="I1190" s="111">
        <v>23500</v>
      </c>
      <c r="J1190" s="111"/>
      <c r="K1190" s="111">
        <v>23500</v>
      </c>
    </row>
    <row r="1191" spans="1:11" ht="30" x14ac:dyDescent="0.3">
      <c r="A1191" s="58" t="s">
        <v>770</v>
      </c>
      <c r="B1191" s="108" t="s">
        <v>532</v>
      </c>
      <c r="C1191" s="108" t="s">
        <v>562</v>
      </c>
      <c r="D1191" s="108" t="s">
        <v>78</v>
      </c>
      <c r="E1191" s="108" t="s">
        <v>771</v>
      </c>
      <c r="F1191" s="111">
        <v>23500</v>
      </c>
      <c r="G1191" s="111">
        <f t="shared" si="19"/>
        <v>0</v>
      </c>
      <c r="H1191" s="111">
        <v>23500</v>
      </c>
      <c r="I1191" s="111">
        <v>23500</v>
      </c>
      <c r="J1191" s="111"/>
      <c r="K1191" s="111">
        <v>23500</v>
      </c>
    </row>
    <row r="1192" spans="1:11" s="66" customFormat="1" ht="30" x14ac:dyDescent="0.35">
      <c r="A1192" s="62" t="s">
        <v>567</v>
      </c>
      <c r="B1192" s="107" t="s">
        <v>568</v>
      </c>
      <c r="C1192" s="107"/>
      <c r="D1192" s="107"/>
      <c r="E1192" s="107"/>
      <c r="F1192" s="112">
        <v>13118900</v>
      </c>
      <c r="G1192" s="112">
        <f t="shared" si="19"/>
        <v>0</v>
      </c>
      <c r="H1192" s="112">
        <v>13118900</v>
      </c>
      <c r="I1192" s="112">
        <v>13780900</v>
      </c>
      <c r="J1192" s="112"/>
      <c r="K1192" s="112">
        <v>13780900</v>
      </c>
    </row>
    <row r="1193" spans="1:11" ht="30" x14ac:dyDescent="0.3">
      <c r="A1193" s="58" t="s">
        <v>231</v>
      </c>
      <c r="B1193" s="108" t="s">
        <v>568</v>
      </c>
      <c r="C1193" s="108" t="s">
        <v>232</v>
      </c>
      <c r="D1193" s="108"/>
      <c r="E1193" s="108"/>
      <c r="F1193" s="111">
        <v>13118900</v>
      </c>
      <c r="G1193" s="111">
        <f t="shared" si="19"/>
        <v>0</v>
      </c>
      <c r="H1193" s="111">
        <v>13118900</v>
      </c>
      <c r="I1193" s="111">
        <v>13780900</v>
      </c>
      <c r="J1193" s="111"/>
      <c r="K1193" s="111">
        <v>13780900</v>
      </c>
    </row>
    <row r="1194" spans="1:11" x14ac:dyDescent="0.3">
      <c r="A1194" s="58" t="s">
        <v>569</v>
      </c>
      <c r="B1194" s="108" t="s">
        <v>568</v>
      </c>
      <c r="C1194" s="108" t="s">
        <v>570</v>
      </c>
      <c r="D1194" s="108"/>
      <c r="E1194" s="108"/>
      <c r="F1194" s="111">
        <v>13118900</v>
      </c>
      <c r="G1194" s="111">
        <f t="shared" si="19"/>
        <v>0</v>
      </c>
      <c r="H1194" s="111">
        <v>13118900</v>
      </c>
      <c r="I1194" s="111">
        <v>13780900</v>
      </c>
      <c r="J1194" s="111"/>
      <c r="K1194" s="111">
        <v>13780900</v>
      </c>
    </row>
    <row r="1195" spans="1:11" x14ac:dyDescent="0.3">
      <c r="A1195" s="58" t="s">
        <v>749</v>
      </c>
      <c r="B1195" s="108" t="s">
        <v>568</v>
      </c>
      <c r="C1195" s="108" t="s">
        <v>570</v>
      </c>
      <c r="D1195" s="108" t="s">
        <v>750</v>
      </c>
      <c r="E1195" s="108"/>
      <c r="F1195" s="111">
        <v>13118900</v>
      </c>
      <c r="G1195" s="111">
        <f t="shared" si="19"/>
        <v>0</v>
      </c>
      <c r="H1195" s="111">
        <v>13118900</v>
      </c>
      <c r="I1195" s="111">
        <v>13780900</v>
      </c>
      <c r="J1195" s="111"/>
      <c r="K1195" s="111">
        <v>13780900</v>
      </c>
    </row>
    <row r="1196" spans="1:11" ht="30" x14ac:dyDescent="0.3">
      <c r="A1196" s="58" t="s">
        <v>223</v>
      </c>
      <c r="B1196" s="108" t="s">
        <v>568</v>
      </c>
      <c r="C1196" s="108" t="s">
        <v>570</v>
      </c>
      <c r="D1196" s="108" t="s">
        <v>224</v>
      </c>
      <c r="E1196" s="108"/>
      <c r="F1196" s="111">
        <v>13118900</v>
      </c>
      <c r="G1196" s="111">
        <f t="shared" si="19"/>
        <v>0</v>
      </c>
      <c r="H1196" s="111">
        <v>13118900</v>
      </c>
      <c r="I1196" s="111">
        <v>13780900</v>
      </c>
      <c r="J1196" s="111"/>
      <c r="K1196" s="111">
        <v>13780900</v>
      </c>
    </row>
    <row r="1197" spans="1:11" ht="94.5" customHeight="1" x14ac:dyDescent="0.3">
      <c r="A1197" s="59" t="s">
        <v>79</v>
      </c>
      <c r="B1197" s="108" t="s">
        <v>568</v>
      </c>
      <c r="C1197" s="108" t="s">
        <v>570</v>
      </c>
      <c r="D1197" s="108" t="s">
        <v>80</v>
      </c>
      <c r="E1197" s="108"/>
      <c r="F1197" s="111">
        <v>9519100</v>
      </c>
      <c r="G1197" s="111">
        <f t="shared" si="19"/>
        <v>0</v>
      </c>
      <c r="H1197" s="111">
        <v>9519100</v>
      </c>
      <c r="I1197" s="111">
        <v>10181100</v>
      </c>
      <c r="J1197" s="111"/>
      <c r="K1197" s="111">
        <v>10181100</v>
      </c>
    </row>
    <row r="1198" spans="1:11" ht="60" x14ac:dyDescent="0.3">
      <c r="A1198" s="58" t="s">
        <v>755</v>
      </c>
      <c r="B1198" s="108" t="s">
        <v>568</v>
      </c>
      <c r="C1198" s="108" t="s">
        <v>570</v>
      </c>
      <c r="D1198" s="108" t="s">
        <v>80</v>
      </c>
      <c r="E1198" s="108" t="s">
        <v>756</v>
      </c>
      <c r="F1198" s="111">
        <v>9519100</v>
      </c>
      <c r="G1198" s="111">
        <f t="shared" si="19"/>
        <v>0</v>
      </c>
      <c r="H1198" s="111">
        <v>9519100</v>
      </c>
      <c r="I1198" s="111">
        <v>10181100</v>
      </c>
      <c r="J1198" s="111"/>
      <c r="K1198" s="111">
        <v>10181100</v>
      </c>
    </row>
    <row r="1199" spans="1:11" ht="30" x14ac:dyDescent="0.3">
      <c r="A1199" s="58" t="s">
        <v>757</v>
      </c>
      <c r="B1199" s="108" t="s">
        <v>568</v>
      </c>
      <c r="C1199" s="108" t="s">
        <v>570</v>
      </c>
      <c r="D1199" s="108" t="s">
        <v>80</v>
      </c>
      <c r="E1199" s="108" t="s">
        <v>758</v>
      </c>
      <c r="F1199" s="111">
        <v>9519100</v>
      </c>
      <c r="G1199" s="111">
        <f t="shared" si="19"/>
        <v>0</v>
      </c>
      <c r="H1199" s="111">
        <v>9519100</v>
      </c>
      <c r="I1199" s="111">
        <v>10181100</v>
      </c>
      <c r="J1199" s="111"/>
      <c r="K1199" s="111">
        <v>10181100</v>
      </c>
    </row>
    <row r="1200" spans="1:11" ht="45" x14ac:dyDescent="0.3">
      <c r="A1200" s="58" t="s">
        <v>759</v>
      </c>
      <c r="B1200" s="108" t="s">
        <v>568</v>
      </c>
      <c r="C1200" s="108" t="s">
        <v>570</v>
      </c>
      <c r="D1200" s="108" t="s">
        <v>80</v>
      </c>
      <c r="E1200" s="108" t="s">
        <v>760</v>
      </c>
      <c r="F1200" s="111">
        <v>9519100</v>
      </c>
      <c r="G1200" s="111">
        <f t="shared" si="19"/>
        <v>0</v>
      </c>
      <c r="H1200" s="111">
        <v>9519100</v>
      </c>
      <c r="I1200" s="111">
        <v>10181100</v>
      </c>
      <c r="J1200" s="111"/>
      <c r="K1200" s="111">
        <v>10181100</v>
      </c>
    </row>
    <row r="1201" spans="1:11" ht="90.75" customHeight="1" x14ac:dyDescent="0.3">
      <c r="A1201" s="59" t="s">
        <v>81</v>
      </c>
      <c r="B1201" s="108" t="s">
        <v>568</v>
      </c>
      <c r="C1201" s="108" t="s">
        <v>570</v>
      </c>
      <c r="D1201" s="108" t="s">
        <v>82</v>
      </c>
      <c r="E1201" s="108"/>
      <c r="F1201" s="111">
        <v>3599800</v>
      </c>
      <c r="G1201" s="111">
        <f t="shared" si="19"/>
        <v>0</v>
      </c>
      <c r="H1201" s="111">
        <v>3599800</v>
      </c>
      <c r="I1201" s="111">
        <v>3599800</v>
      </c>
      <c r="J1201" s="111"/>
      <c r="K1201" s="111">
        <v>3599800</v>
      </c>
    </row>
    <row r="1202" spans="1:11" ht="60" x14ac:dyDescent="0.3">
      <c r="A1202" s="58" t="s">
        <v>755</v>
      </c>
      <c r="B1202" s="108" t="s">
        <v>568</v>
      </c>
      <c r="C1202" s="108" t="s">
        <v>570</v>
      </c>
      <c r="D1202" s="108" t="s">
        <v>82</v>
      </c>
      <c r="E1202" s="108" t="s">
        <v>756</v>
      </c>
      <c r="F1202" s="111">
        <v>2444300</v>
      </c>
      <c r="G1202" s="111">
        <f t="shared" si="19"/>
        <v>0</v>
      </c>
      <c r="H1202" s="111">
        <v>2444300</v>
      </c>
      <c r="I1202" s="111">
        <v>2444300</v>
      </c>
      <c r="J1202" s="111"/>
      <c r="K1202" s="111">
        <v>2444300</v>
      </c>
    </row>
    <row r="1203" spans="1:11" ht="30" x14ac:dyDescent="0.3">
      <c r="A1203" s="58" t="s">
        <v>757</v>
      </c>
      <c r="B1203" s="108" t="s">
        <v>568</v>
      </c>
      <c r="C1203" s="108" t="s">
        <v>570</v>
      </c>
      <c r="D1203" s="108" t="s">
        <v>82</v>
      </c>
      <c r="E1203" s="108" t="s">
        <v>758</v>
      </c>
      <c r="F1203" s="111">
        <v>2444300</v>
      </c>
      <c r="G1203" s="111">
        <f t="shared" si="19"/>
        <v>0</v>
      </c>
      <c r="H1203" s="111">
        <v>2444300</v>
      </c>
      <c r="I1203" s="111">
        <v>2444300</v>
      </c>
      <c r="J1203" s="111"/>
      <c r="K1203" s="111">
        <v>2444300</v>
      </c>
    </row>
    <row r="1204" spans="1:11" ht="45" x14ac:dyDescent="0.3">
      <c r="A1204" s="58" t="s">
        <v>759</v>
      </c>
      <c r="B1204" s="108" t="s">
        <v>568</v>
      </c>
      <c r="C1204" s="108" t="s">
        <v>570</v>
      </c>
      <c r="D1204" s="108" t="s">
        <v>82</v>
      </c>
      <c r="E1204" s="108" t="s">
        <v>760</v>
      </c>
      <c r="F1204" s="111">
        <v>2200000</v>
      </c>
      <c r="G1204" s="111">
        <f t="shared" si="19"/>
        <v>0</v>
      </c>
      <c r="H1204" s="111">
        <v>2200000</v>
      </c>
      <c r="I1204" s="111">
        <v>2200000</v>
      </c>
      <c r="J1204" s="111"/>
      <c r="K1204" s="111">
        <v>2200000</v>
      </c>
    </row>
    <row r="1205" spans="1:11" ht="33.75" customHeight="1" x14ac:dyDescent="0.3">
      <c r="A1205" s="58" t="s">
        <v>764</v>
      </c>
      <c r="B1205" s="108" t="s">
        <v>568</v>
      </c>
      <c r="C1205" s="108" t="s">
        <v>570</v>
      </c>
      <c r="D1205" s="108" t="s">
        <v>82</v>
      </c>
      <c r="E1205" s="108" t="s">
        <v>765</v>
      </c>
      <c r="F1205" s="111">
        <v>244300</v>
      </c>
      <c r="G1205" s="111">
        <f t="shared" si="19"/>
        <v>0</v>
      </c>
      <c r="H1205" s="111">
        <v>244300</v>
      </c>
      <c r="I1205" s="111">
        <v>244300</v>
      </c>
      <c r="J1205" s="111"/>
      <c r="K1205" s="111">
        <v>244300</v>
      </c>
    </row>
    <row r="1206" spans="1:11" ht="30" x14ac:dyDescent="0.3">
      <c r="A1206" s="58" t="s">
        <v>766</v>
      </c>
      <c r="B1206" s="108" t="s">
        <v>568</v>
      </c>
      <c r="C1206" s="108" t="s">
        <v>570</v>
      </c>
      <c r="D1206" s="108" t="s">
        <v>82</v>
      </c>
      <c r="E1206" s="108" t="s">
        <v>767</v>
      </c>
      <c r="F1206" s="111">
        <v>955500</v>
      </c>
      <c r="G1206" s="111">
        <f t="shared" si="19"/>
        <v>0</v>
      </c>
      <c r="H1206" s="111">
        <v>955500</v>
      </c>
      <c r="I1206" s="111">
        <v>955500</v>
      </c>
      <c r="J1206" s="111"/>
      <c r="K1206" s="111">
        <v>955500</v>
      </c>
    </row>
    <row r="1207" spans="1:11" ht="30" x14ac:dyDescent="0.3">
      <c r="A1207" s="58" t="s">
        <v>768</v>
      </c>
      <c r="B1207" s="108" t="s">
        <v>568</v>
      </c>
      <c r="C1207" s="108" t="s">
        <v>570</v>
      </c>
      <c r="D1207" s="108" t="s">
        <v>82</v>
      </c>
      <c r="E1207" s="108" t="s">
        <v>769</v>
      </c>
      <c r="F1207" s="111">
        <v>955500</v>
      </c>
      <c r="G1207" s="111">
        <f t="shared" si="19"/>
        <v>0</v>
      </c>
      <c r="H1207" s="111">
        <v>955500</v>
      </c>
      <c r="I1207" s="111">
        <v>955500</v>
      </c>
      <c r="J1207" s="111"/>
      <c r="K1207" s="111">
        <v>955500</v>
      </c>
    </row>
    <row r="1208" spans="1:11" ht="30" x14ac:dyDescent="0.3">
      <c r="A1208" s="58" t="s">
        <v>770</v>
      </c>
      <c r="B1208" s="108" t="s">
        <v>568</v>
      </c>
      <c r="C1208" s="108" t="s">
        <v>570</v>
      </c>
      <c r="D1208" s="108" t="s">
        <v>82</v>
      </c>
      <c r="E1208" s="108" t="s">
        <v>771</v>
      </c>
      <c r="F1208" s="111">
        <v>295000</v>
      </c>
      <c r="G1208" s="111">
        <f t="shared" si="19"/>
        <v>0</v>
      </c>
      <c r="H1208" s="111">
        <v>295000</v>
      </c>
      <c r="I1208" s="111">
        <v>295000</v>
      </c>
      <c r="J1208" s="111"/>
      <c r="K1208" s="111">
        <v>295000</v>
      </c>
    </row>
    <row r="1209" spans="1:11" ht="30" x14ac:dyDescent="0.3">
      <c r="A1209" s="58" t="s">
        <v>772</v>
      </c>
      <c r="B1209" s="108" t="s">
        <v>568</v>
      </c>
      <c r="C1209" s="108" t="s">
        <v>570</v>
      </c>
      <c r="D1209" s="108" t="s">
        <v>82</v>
      </c>
      <c r="E1209" s="108" t="s">
        <v>773</v>
      </c>
      <c r="F1209" s="111">
        <v>660500</v>
      </c>
      <c r="G1209" s="111">
        <f t="shared" si="19"/>
        <v>0</v>
      </c>
      <c r="H1209" s="111">
        <v>660500</v>
      </c>
      <c r="I1209" s="111">
        <v>660500</v>
      </c>
      <c r="J1209" s="111"/>
      <c r="K1209" s="111">
        <v>660500</v>
      </c>
    </row>
    <row r="1210" spans="1:11" x14ac:dyDescent="0.3">
      <c r="A1210" s="58" t="s">
        <v>786</v>
      </c>
      <c r="B1210" s="108" t="s">
        <v>568</v>
      </c>
      <c r="C1210" s="108" t="s">
        <v>570</v>
      </c>
      <c r="D1210" s="108" t="s">
        <v>82</v>
      </c>
      <c r="E1210" s="108" t="s">
        <v>787</v>
      </c>
      <c r="F1210" s="111">
        <v>200000</v>
      </c>
      <c r="G1210" s="111">
        <f t="shared" si="19"/>
        <v>0</v>
      </c>
      <c r="H1210" s="111">
        <v>200000</v>
      </c>
      <c r="I1210" s="111">
        <v>200000</v>
      </c>
      <c r="J1210" s="111"/>
      <c r="K1210" s="111">
        <v>200000</v>
      </c>
    </row>
    <row r="1211" spans="1:11" x14ac:dyDescent="0.3">
      <c r="A1211" s="58" t="s">
        <v>788</v>
      </c>
      <c r="B1211" s="108" t="s">
        <v>568</v>
      </c>
      <c r="C1211" s="108" t="s">
        <v>570</v>
      </c>
      <c r="D1211" s="108" t="s">
        <v>82</v>
      </c>
      <c r="E1211" s="108" t="s">
        <v>789</v>
      </c>
      <c r="F1211" s="111">
        <v>200000</v>
      </c>
      <c r="G1211" s="111">
        <f t="shared" si="19"/>
        <v>0</v>
      </c>
      <c r="H1211" s="111">
        <v>200000</v>
      </c>
      <c r="I1211" s="111">
        <v>200000</v>
      </c>
      <c r="J1211" s="111"/>
      <c r="K1211" s="111">
        <v>200000</v>
      </c>
    </row>
    <row r="1212" spans="1:11" ht="30" x14ac:dyDescent="0.3">
      <c r="A1212" s="58" t="s">
        <v>0</v>
      </c>
      <c r="B1212" s="108" t="s">
        <v>568</v>
      </c>
      <c r="C1212" s="108" t="s">
        <v>570</v>
      </c>
      <c r="D1212" s="108" t="s">
        <v>82</v>
      </c>
      <c r="E1212" s="108" t="s">
        <v>391</v>
      </c>
      <c r="F1212" s="111">
        <v>200000</v>
      </c>
      <c r="G1212" s="111">
        <f t="shared" si="19"/>
        <v>0</v>
      </c>
      <c r="H1212" s="111">
        <v>200000</v>
      </c>
      <c r="I1212" s="111">
        <v>200000</v>
      </c>
      <c r="J1212" s="111"/>
      <c r="K1212" s="111">
        <v>200000</v>
      </c>
    </row>
  </sheetData>
  <autoFilter ref="A10:K1212"/>
  <mergeCells count="9">
    <mergeCell ref="J2:K2"/>
    <mergeCell ref="A4:I4"/>
    <mergeCell ref="F8:H8"/>
    <mergeCell ref="I8:K8"/>
    <mergeCell ref="A8:A9"/>
    <mergeCell ref="B8:B9"/>
    <mergeCell ref="C8:C9"/>
    <mergeCell ref="D8:D9"/>
    <mergeCell ref="E8:E9"/>
  </mergeCells>
  <phoneticPr fontId="40" type="noConversion"/>
  <pageMargins left="1.1811023622047245" right="0.39370078740157483" top="0.78740157480314965" bottom="0.78740157480314965" header="0.31496062992125984" footer="0.31496062992125984"/>
  <pageSetup paperSize="9" scale="50" fitToHeight="52" orientation="portrait" r:id="rId1"/>
  <headerFooter>
    <oddHeader>&amp;C&amp;P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Приложение №1</vt:lpstr>
      <vt:lpstr>Приложение №2</vt:lpstr>
      <vt:lpstr>Приложение №3</vt:lpstr>
      <vt:lpstr>Приложение №4</vt:lpstr>
      <vt:lpstr>приложение № 5</vt:lpstr>
      <vt:lpstr>приложение № 6</vt:lpstr>
      <vt:lpstr>'приложение № 5'!Заголовки_для_печати</vt:lpstr>
      <vt:lpstr>'приложение № 6'!Заголовки_для_печати</vt:lpstr>
      <vt:lpstr>'Приложение №1'!Заголовки_для_печати</vt:lpstr>
      <vt:lpstr>'Приложение №2'!Заголовки_для_печати</vt:lpstr>
      <vt:lpstr>'приложение №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2015-02-05T10:13:48Z</cp:lastPrinted>
  <dcterms:created xsi:type="dcterms:W3CDTF">2006-09-28T05:33:49Z</dcterms:created>
  <dcterms:modified xsi:type="dcterms:W3CDTF">2015-02-12T03:44:27Z</dcterms:modified>
</cp:coreProperties>
</file>